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370" yWindow="-15" windowWidth="19170" windowHeight="12840" tabRatio="650" activeTab="6"/>
  </bookViews>
  <sheets>
    <sheet name="Содержание" sheetId="1" r:id="rId1"/>
    <sheet name="17.1." sheetId="13" r:id="rId2"/>
    <sheet name="17.2." sheetId="14" r:id="rId3"/>
    <sheet name="17.3." sheetId="15" r:id="rId4"/>
    <sheet name="17.4." sheetId="16" r:id="rId5"/>
    <sheet name="17.5." sheetId="17" r:id="rId6"/>
    <sheet name="17.6." sheetId="18" r:id="rId7"/>
    <sheet name="17.7." sheetId="19" r:id="rId8"/>
    <sheet name="17.8." sheetId="20" r:id="rId9"/>
    <sheet name="17.9." sheetId="21" r:id="rId10"/>
    <sheet name="17.10." sheetId="22" r:id="rId11"/>
    <sheet name="17.11" sheetId="23" r:id="rId12"/>
  </sheets>
  <calcPr calcId="144525"/>
</workbook>
</file>

<file path=xl/calcChain.xml><?xml version="1.0" encoding="utf-8"?>
<calcChain xmlns="http://schemas.openxmlformats.org/spreadsheetml/2006/main">
  <c r="A6" i="1" l="1"/>
  <c r="A18" i="1" l="1"/>
  <c r="A17" i="1"/>
  <c r="A16" i="1"/>
  <c r="A15" i="1"/>
  <c r="A14" i="1"/>
  <c r="A13" i="1"/>
  <c r="A11" i="1"/>
  <c r="A10" i="1"/>
  <c r="A7" i="1"/>
</calcChain>
</file>

<file path=xl/sharedStrings.xml><?xml version="1.0" encoding="utf-8"?>
<sst xmlns="http://schemas.openxmlformats.org/spreadsheetml/2006/main" count="653" uniqueCount="378">
  <si>
    <t>СОДЕРЖАНИЕ</t>
  </si>
  <si>
    <t>Раздел 17. СТРОИТЕЛЬСТВО</t>
  </si>
  <si>
    <t>ДЕЯТЕЛЬНОСТЬ СТРОИТЕЛЬНЫХ ОРГАНИЗАЦИЙ</t>
  </si>
  <si>
    <t>Объем выполненных работ</t>
  </si>
  <si>
    <t>в процентах к предыдущему году (в сопоставимых ценах)</t>
  </si>
  <si>
    <t>Объем выполненных работ – всего</t>
  </si>
  <si>
    <t>российская</t>
  </si>
  <si>
    <t>государственная</t>
  </si>
  <si>
    <t>муниципальная</t>
  </si>
  <si>
    <t>частная</t>
  </si>
  <si>
    <t xml:space="preserve">смешанная российская </t>
  </si>
  <si>
    <t>иностранная</t>
  </si>
  <si>
    <t xml:space="preserve">совместная российская и иностранная </t>
  </si>
  <si>
    <t>Инвестиции в основной капитал организаций</t>
  </si>
  <si>
    <t>в процентах от общего объема инвестиций</t>
  </si>
  <si>
    <t>Коэффициенты обновления основных фондов, в процентах</t>
  </si>
  <si>
    <t>Коэффициенты ликвидации основных фондов, в процентах</t>
  </si>
  <si>
    <t>на конец года</t>
  </si>
  <si>
    <t>Бульдозеры и бульдозеры с поворотным отвалом</t>
  </si>
  <si>
    <t>Автокраны</t>
  </si>
  <si>
    <t>Краны на гусеничном ходу</t>
  </si>
  <si>
    <t>Грейдеры самоходные</t>
  </si>
  <si>
    <t>ВВОД В ДЕЙСТВИЕ ЗДАНИЙ, ОТДЕЛЬНЫХ ПРОИЗВОДСТВЕННЫХ МОЩНОСТЕЙ, ЖИЛЫХ ДОМОВ И ОБЪЕКТОВ СОЦИАЛЬНО-КУЛЬТУРНОГО НАЗНАЧЕНИЯ</t>
  </si>
  <si>
    <t>Количество зданий, единиц</t>
  </si>
  <si>
    <t>Введено в действие – всего</t>
  </si>
  <si>
    <t>в том числе:</t>
  </si>
  <si>
    <t>нежилого назначения – всего</t>
  </si>
  <si>
    <t>промышленные</t>
  </si>
  <si>
    <t>сельскохозяйственные</t>
  </si>
  <si>
    <t>коммерческие</t>
  </si>
  <si>
    <t>административные</t>
  </si>
  <si>
    <t>учебные</t>
  </si>
  <si>
    <t>другие</t>
  </si>
  <si>
    <t>Общий строительный объем зданий, тыс. кубических метров</t>
  </si>
  <si>
    <t>Мощности по добыче и переработке:</t>
  </si>
  <si>
    <t>-</t>
  </si>
  <si>
    <t>Мощности по производству:</t>
  </si>
  <si>
    <t>цельномолочной продукции, тонн в смену</t>
  </si>
  <si>
    <t>Построено:</t>
  </si>
  <si>
    <t>линий электропередачи напряжением 35 кВ и выше, км</t>
  </si>
  <si>
    <t>линий электропередачи напряжением до 35 кВ, км</t>
  </si>
  <si>
    <t>нефтепроводов магистральных, км</t>
  </si>
  <si>
    <t>станций насосных на магистральных нефтепроводах и нефтепродуктопроводах, штук</t>
  </si>
  <si>
    <t>автомобильных дорог с твердым покрытием, км</t>
  </si>
  <si>
    <t>автомоек, единиц/моечных постов (мест)</t>
  </si>
  <si>
    <t>мостов, единиц/пог. м</t>
  </si>
  <si>
    <t>автомобильно-заправочных станций, единиц</t>
  </si>
  <si>
    <t>капитальных гаражей, единиц/машиномест</t>
  </si>
  <si>
    <t>31/1229</t>
  </si>
  <si>
    <t>30/827</t>
  </si>
  <si>
    <t>станций технического облуживания легковых автомобилей, единиц</t>
  </si>
  <si>
    <t>станций технического облуживания грузовых автомобилей, единиц</t>
  </si>
  <si>
    <t>рынков и павильонов, торговых мест</t>
  </si>
  <si>
    <t>предприятий общественного питания, посадочных мест</t>
  </si>
  <si>
    <t>помещений для крупного рогатого скота, тыс. мест</t>
  </si>
  <si>
    <t>помещений для свиней, тыс. мест</t>
  </si>
  <si>
    <t>помещений для птицы, тыс. птицемест</t>
  </si>
  <si>
    <t>радиорелейных линий связи, км</t>
  </si>
  <si>
    <t>антенно-мачтовых сооружений для сотовой связи, штук</t>
  </si>
  <si>
    <t>башен сотовой связи, штук</t>
  </si>
  <si>
    <t>волоконно-оптических линий связи (передачи), км</t>
  </si>
  <si>
    <t>Тыс. квадратных метров общей площади жилых помещений</t>
  </si>
  <si>
    <t xml:space="preserve">Введено в действие – всего </t>
  </si>
  <si>
    <t>организациями</t>
  </si>
  <si>
    <t>населением за счет собственных и привлеченных средств</t>
  </si>
  <si>
    <t>В процентах к предыдущему году</t>
  </si>
  <si>
    <t>тыс. квадратных метров общей площади жилых помещений</t>
  </si>
  <si>
    <t>организациями всех форм собственности</t>
  </si>
  <si>
    <t>федеральная</t>
  </si>
  <si>
    <t>субъектов Российской Федерации</t>
  </si>
  <si>
    <t>совместная российская и иностранная</t>
  </si>
  <si>
    <t>собственность граждан</t>
  </si>
  <si>
    <t>Всего</t>
  </si>
  <si>
    <t>Введено квартир, единиц</t>
  </si>
  <si>
    <t xml:space="preserve">Введены в действие: </t>
  </si>
  <si>
    <t>общеобразовательные организации, ученических мест</t>
  </si>
  <si>
    <t>дошкольные образовательные организации, мест</t>
  </si>
  <si>
    <t>больничные организации, коек</t>
  </si>
  <si>
    <t>амбулаторно-поликлинические организации, посещений в смену</t>
  </si>
  <si>
    <t>1/275</t>
  </si>
  <si>
    <t>-/-</t>
  </si>
  <si>
    <t>физкультурно-оздоровительные комплексы, единиц</t>
  </si>
  <si>
    <t>театры, мест</t>
  </si>
  <si>
    <t>учреждения культуры клубного типа, мест</t>
  </si>
  <si>
    <t>культовые сооружения, единиц</t>
  </si>
  <si>
    <t>гостиницы, мест</t>
  </si>
  <si>
    <t>кемпинги, мест</t>
  </si>
  <si>
    <t>бани, мест</t>
  </si>
  <si>
    <t>комбинаты бытового обслуживания населения и дома быта, рабочих мест</t>
  </si>
  <si>
    <t>водопроводные сети, км</t>
  </si>
  <si>
    <t>теплоснабжение, Гкал в час</t>
  </si>
  <si>
    <t>тепловые сети, км</t>
  </si>
  <si>
    <t>канализационные сети, км</t>
  </si>
  <si>
    <t>газовые сети, км</t>
  </si>
  <si>
    <r>
      <t>17.1. Объем работ, выполненных по виду экономической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theme="1"/>
        <rFont val="Arial"/>
        <family val="2"/>
        <charset val="204"/>
      </rPr>
      <t>деятельности «строительство»</t>
    </r>
  </si>
  <si>
    <r>
      <t>1)</t>
    </r>
    <r>
      <rPr>
        <sz val="9"/>
        <color theme="1"/>
        <rFont val="Arial"/>
        <family val="2"/>
        <charset val="204"/>
      </rPr>
      <t xml:space="preserve"> Уточненные данные</t>
    </r>
  </si>
  <si>
    <r>
      <t>2)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</si>
  <si>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t>17.2. Объем работ, выполненных по виду экономической деятельности «строительство», по формам собственности организаций</t>
  </si>
  <si>
    <t>в том числе по формам собственности:</t>
  </si>
  <si>
    <t>МАТЕРИАЛЬНО-ТЕХНИЧЕСКАЯ БАЗА ОРГАНИЗАЦИЙ</t>
  </si>
  <si>
    <r>
      <t>1)</t>
    </r>
    <r>
      <rPr>
        <sz val="9"/>
        <color theme="1"/>
        <rFont val="Arial"/>
        <family val="2"/>
        <charset val="204"/>
      </rPr>
      <t xml:space="preserve"> По виду экономической деятельности «строительство», заявленному организацией основным при государственной регистрации в налоговых органах</t>
    </r>
  </si>
  <si>
    <t>17.4. Основные фонды (с учетом переоценки и обесценения активов) коммерческих организаций (без субъектов малого предпринимательства) по виду экономической деятельности «строительство»</t>
  </si>
  <si>
    <t>Структура основных фондов по видам, в процентах от наличия основных фондов на конец года:</t>
  </si>
  <si>
    <t>здания</t>
  </si>
  <si>
    <t>сооружения</t>
  </si>
  <si>
    <t>машины и оборудование</t>
  </si>
  <si>
    <t>транспортные средства</t>
  </si>
  <si>
    <t>прочие</t>
  </si>
  <si>
    <t>Удельный вес полностью изношенных основных фондов, в процентах от общего объема основных фондов</t>
  </si>
  <si>
    <t>Краны башенные строительные</t>
  </si>
  <si>
    <t xml:space="preserve">17.6. Ввод в действие зданий </t>
  </si>
  <si>
    <r>
      <t>1)</t>
    </r>
    <r>
      <rPr>
        <sz val="9"/>
        <color theme="1"/>
        <rFont val="Arial"/>
        <family val="2"/>
        <charset val="204"/>
      </rPr>
      <t xml:space="preserve"> С учетом жилых домов, построенных на земельных участках, предназначенных для ведения гражданами садоводства</t>
    </r>
  </si>
  <si>
    <r>
      <t>пиломатериалов, тыс. м</t>
    </r>
    <r>
      <rPr>
        <vertAlign val="superscript"/>
        <sz val="10"/>
        <color theme="1"/>
        <rFont val="Arial"/>
        <family val="2"/>
        <charset val="204"/>
      </rPr>
      <t>3</t>
    </r>
  </si>
  <si>
    <r>
      <t>автоцентров, м</t>
    </r>
    <r>
      <rPr>
        <vertAlign val="superscript"/>
        <sz val="10"/>
        <color theme="1"/>
        <rFont val="Arial"/>
        <family val="2"/>
        <charset val="204"/>
      </rPr>
      <t>2</t>
    </r>
  </si>
  <si>
    <r>
      <t>торговых предприятий, тыс. м</t>
    </r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торговой площади</t>
    </r>
  </si>
  <si>
    <r>
      <t>общетоварных складов, тыс. м</t>
    </r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общей площади</t>
    </r>
  </si>
  <si>
    <t>5/16</t>
  </si>
  <si>
    <t>1/1</t>
  </si>
  <si>
    <t>2/33</t>
  </si>
  <si>
    <t>17.7. Ввод в действие отдельных производственных мощностей</t>
  </si>
  <si>
    <t>канализационных сетей к производственным объектам, км</t>
  </si>
  <si>
    <t xml:space="preserve">автомобильных газозаправочных станции сжиженного нефтяного газа, единиц </t>
  </si>
  <si>
    <t>надземных (подземных) пешеходных переходов, пог. м</t>
  </si>
  <si>
    <t>комплексов дорожного сервиса, единиц</t>
  </si>
  <si>
    <r>
      <t>нефтеемкостей, тыс. м</t>
    </r>
    <r>
      <rPr>
        <vertAlign val="superscript"/>
        <sz val="10"/>
        <color theme="1"/>
        <rFont val="Arial"/>
        <family val="2"/>
        <charset val="204"/>
      </rPr>
      <t>3</t>
    </r>
  </si>
  <si>
    <r>
      <t>На 1000 населения, м</t>
    </r>
    <r>
      <rPr>
        <vertAlign val="superscript"/>
        <sz val="10"/>
        <color theme="1"/>
        <rFont val="Arial"/>
        <family val="2"/>
        <charset val="204"/>
      </rPr>
      <t>2</t>
    </r>
  </si>
  <si>
    <t>17.8. Ввод в действие жилых домов</t>
  </si>
  <si>
    <t>17.9. Ввод в действие жилых домов организациями различных форм собственности и населением</t>
  </si>
  <si>
    <r>
      <t>Их средний размер, м</t>
    </r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общей площади</t>
    </r>
  </si>
  <si>
    <t>из них населением за счет собственных и привлеченных средств</t>
  </si>
  <si>
    <t>17.10. Основные характеристики построенных квартир</t>
  </si>
  <si>
    <r>
      <t>спортивные сооружения с искусственным льдом, единиц/м</t>
    </r>
    <r>
      <rPr>
        <vertAlign val="superscript"/>
        <sz val="10"/>
        <color theme="1"/>
        <rFont val="Arial"/>
        <family val="2"/>
        <charset val="204"/>
      </rPr>
      <t>2</t>
    </r>
  </si>
  <si>
    <r>
      <t>спортивные залы, м</t>
    </r>
    <r>
      <rPr>
        <vertAlign val="superscript"/>
        <sz val="10"/>
        <color theme="1"/>
        <rFont val="Arial"/>
        <family val="2"/>
        <charset val="204"/>
      </rPr>
      <t>2</t>
    </r>
  </si>
  <si>
    <r>
      <t>плоскостные спортивные сооружения (футбольные поля, игровые площадки и др.), м</t>
    </r>
    <r>
      <rPr>
        <vertAlign val="superscript"/>
        <sz val="10"/>
        <color theme="1"/>
        <rFont val="Arial"/>
        <family val="2"/>
        <charset val="204"/>
      </rPr>
      <t>2</t>
    </r>
  </si>
  <si>
    <r>
      <t>торгово-развлекательные центры, м</t>
    </r>
    <r>
      <rPr>
        <vertAlign val="superscript"/>
        <sz val="10"/>
        <color theme="1"/>
        <rFont val="Arial"/>
        <family val="2"/>
        <charset val="204"/>
      </rPr>
      <t xml:space="preserve">2 </t>
    </r>
    <r>
      <rPr>
        <sz val="10"/>
        <color theme="1"/>
        <rFont val="Arial"/>
        <family val="2"/>
        <charset val="204"/>
      </rPr>
      <t>общей площади</t>
    </r>
  </si>
  <si>
    <r>
      <t>торгово-офисные центры, м</t>
    </r>
    <r>
      <rPr>
        <vertAlign val="superscript"/>
        <sz val="10"/>
        <color theme="1"/>
        <rFont val="Arial"/>
        <family val="2"/>
        <charset val="204"/>
      </rPr>
      <t xml:space="preserve">2 </t>
    </r>
    <r>
      <rPr>
        <sz val="10"/>
        <color theme="1"/>
        <rFont val="Arial"/>
        <family val="2"/>
        <charset val="204"/>
      </rPr>
      <t>общей площади</t>
    </r>
  </si>
  <si>
    <r>
      <t>водопроводы, тыс. м</t>
    </r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в сутки</t>
    </r>
  </si>
  <si>
    <r>
      <t>канализация, тыс. м</t>
    </r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в сутки</t>
    </r>
  </si>
  <si>
    <r>
      <t>плавательные бассейны (с длиной дорожек 25 и 50м), единиц/м</t>
    </r>
    <r>
      <rPr>
        <vertAlign val="superscript"/>
        <sz val="10"/>
        <color theme="1"/>
        <rFont val="Arial"/>
        <family val="2"/>
        <charset val="204"/>
      </rPr>
      <t xml:space="preserve">2 </t>
    </r>
    <r>
      <rPr>
        <sz val="10"/>
        <color theme="1"/>
        <rFont val="Arial"/>
        <family val="2"/>
        <charset val="204"/>
      </rPr>
      <t>зеркала воды</t>
    </r>
  </si>
  <si>
    <t>всего, млн рублей</t>
  </si>
  <si>
    <t>млн рублей</t>
  </si>
  <si>
    <t>Ввод в действие основных фондов, млн рублей</t>
  </si>
  <si>
    <t>Количество строительных машин, штук</t>
  </si>
  <si>
    <t>всего</t>
  </si>
  <si>
    <t>в том числе зарубежного производства</t>
  </si>
  <si>
    <t>Экскаваторы самоходные одноковшовые</t>
  </si>
  <si>
    <t>Тракторы гусеничные</t>
  </si>
  <si>
    <t>мяса, тонн в смену</t>
  </si>
  <si>
    <t>тепловых электростанций, тыс. кВт</t>
  </si>
  <si>
    <t>1/2</t>
  </si>
  <si>
    <t>газопроводов магистральных и отводов от них, км</t>
  </si>
  <si>
    <t>железнодорожных вокзалов, расчетной единовременной вместимости, человек</t>
  </si>
  <si>
    <t>автовокзалов (пассажиров в час), человек</t>
  </si>
  <si>
    <t>57/1251</t>
  </si>
  <si>
    <t>мотели, мест</t>
  </si>
  <si>
    <t>туристские базы, мест</t>
  </si>
  <si>
    <r>
      <t>993,3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</si>
  <si>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391,5</t>
    </r>
    <r>
      <rPr>
        <vertAlign val="superscript"/>
        <sz val="10"/>
        <color theme="1"/>
        <rFont val="Arial"/>
        <family val="2"/>
        <charset val="204"/>
      </rPr>
      <t>1)</t>
    </r>
  </si>
  <si>
    <t>17.3. Инвестиции в основной капитал организаций (без субъектов малого предпринимательства и объема инвестиций, не наблюдаемых прямыми статистическими методами), осуществляющих строительную деятельность</t>
  </si>
  <si>
    <r>
      <t>221,1</t>
    </r>
    <r>
      <rPr>
        <vertAlign val="superscript"/>
        <sz val="10"/>
        <color theme="1"/>
        <rFont val="Arial"/>
        <family val="2"/>
        <charset val="204"/>
      </rPr>
      <t>1)</t>
    </r>
  </si>
  <si>
    <r>
      <t>2020</t>
    </r>
    <r>
      <rPr>
        <b/>
        <vertAlign val="superscript"/>
        <sz val="10"/>
        <color theme="1"/>
        <rFont val="Arial"/>
        <family val="2"/>
        <charset val="204"/>
      </rPr>
      <t>1)</t>
    </r>
  </si>
  <si>
    <t>Общая площадь зданий, тыс. квадратных метров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</si>
  <si>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С учетом жилых домов, построенных на земельных участках, предназначенных для ведения гражданами садоводства</t>
    </r>
  </si>
  <si>
    <r>
      <t>2573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</si>
  <si>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2226</t>
    </r>
    <r>
      <rPr>
        <vertAlign val="superscript"/>
        <sz val="10"/>
        <color theme="1"/>
        <rFont val="Arial"/>
        <family val="2"/>
        <charset val="204"/>
      </rPr>
      <t>1)</t>
    </r>
  </si>
  <si>
    <r>
      <t>5857,9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</si>
  <si>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3764,8</t>
    </r>
    <r>
      <rPr>
        <vertAlign val="superscript"/>
        <sz val="10"/>
        <color theme="1"/>
        <rFont val="Arial"/>
        <family val="2"/>
        <charset val="204"/>
      </rPr>
      <t>1)</t>
    </r>
  </si>
  <si>
    <r>
      <t>1377,7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</si>
  <si>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1015,0</t>
    </r>
    <r>
      <rPr>
        <vertAlign val="superscript"/>
        <sz val="10"/>
        <color theme="1"/>
        <rFont val="Arial"/>
        <family val="2"/>
        <charset val="204"/>
      </rPr>
      <t>1)</t>
    </r>
  </si>
  <si>
    <r>
      <t>2)</t>
    </r>
    <r>
      <rPr>
        <sz val="9"/>
        <color theme="1"/>
        <rFont val="Arial"/>
        <family val="2"/>
        <charset val="204"/>
      </rPr>
      <t xml:space="preserve"> Без учета жилых домов, построенных на земельных участках, предназначенных для ведения гражданами садоводства</t>
    </r>
  </si>
  <si>
    <r>
      <t>733,1/802,3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</si>
  <si>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151,8/221,1</t>
    </r>
    <r>
      <rPr>
        <vertAlign val="superscript"/>
        <sz val="10"/>
        <color theme="1"/>
        <rFont val="Arial"/>
        <family val="2"/>
        <charset val="204"/>
      </rPr>
      <t>1)</t>
    </r>
  </si>
  <si>
    <r>
      <t>439,2/480,7</t>
    </r>
    <r>
      <rPr>
        <vertAlign val="superscript"/>
        <sz val="10"/>
        <color theme="1"/>
        <rFont val="Arial"/>
        <family val="2"/>
        <charset val="204"/>
      </rPr>
      <t>1)</t>
    </r>
  </si>
  <si>
    <r>
      <t>590,8</t>
    </r>
    <r>
      <rPr>
        <vertAlign val="superscript"/>
        <sz val="10"/>
        <color theme="1"/>
        <rFont val="Arial"/>
        <family val="2"/>
        <charset val="204"/>
      </rPr>
      <t>1)</t>
    </r>
  </si>
  <si>
    <r>
      <t>125,1</t>
    </r>
    <r>
      <rPr>
        <b/>
        <vertAlign val="superscript"/>
        <sz val="10"/>
        <color theme="1"/>
        <rFont val="Arial"/>
        <family val="2"/>
        <charset val="204"/>
      </rPr>
      <t>2)</t>
    </r>
  </si>
  <si>
    <r>
      <t>123,5</t>
    </r>
    <r>
      <rPr>
        <vertAlign val="superscript"/>
        <sz val="10"/>
        <color theme="1"/>
        <rFont val="Arial"/>
        <family val="2"/>
        <charset val="204"/>
      </rPr>
      <t>2)</t>
    </r>
  </si>
  <si>
    <r>
      <t>802,3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</si>
  <si>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</si>
  <si>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5353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</si>
  <si>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5006</t>
    </r>
    <r>
      <rPr>
        <vertAlign val="superscript"/>
        <sz val="10"/>
        <color theme="1"/>
        <rFont val="Arial"/>
        <family val="2"/>
        <charset val="204"/>
      </rPr>
      <t>1)</t>
    </r>
  </si>
  <si>
    <r>
      <t>7418,1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</si>
  <si>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4941,9</t>
    </r>
    <r>
      <rPr>
        <vertAlign val="superscript"/>
        <sz val="10"/>
        <color theme="1"/>
        <rFont val="Arial"/>
        <family val="2"/>
        <charset val="204"/>
      </rPr>
      <t>1)</t>
    </r>
  </si>
  <si>
    <r>
      <t>1646,5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</si>
  <si>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1208,0</t>
    </r>
    <r>
      <rPr>
        <vertAlign val="superscript"/>
        <sz val="10"/>
        <color theme="1"/>
        <rFont val="Arial"/>
        <family val="2"/>
        <charset val="204"/>
      </rPr>
      <t>1)</t>
    </r>
  </si>
  <si>
    <t>здравоохранения</t>
  </si>
  <si>
    <r>
      <t>изделий столярных, тыс. м</t>
    </r>
    <r>
      <rPr>
        <vertAlign val="superscript"/>
        <sz val="10"/>
        <color theme="1"/>
        <rFont val="Arial"/>
        <family val="2"/>
        <charset val="204"/>
      </rPr>
      <t>2</t>
    </r>
  </si>
  <si>
    <t>тепловых сетей к производственным объектам, км</t>
  </si>
  <si>
    <t>газовых сетей к производственным объектам, км</t>
  </si>
  <si>
    <t>перинатальные центры, коек</t>
  </si>
  <si>
    <r>
      <t>4188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</si>
  <si>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3927</t>
    </r>
    <r>
      <rPr>
        <vertAlign val="superscript"/>
        <sz val="10"/>
        <color theme="1"/>
        <rFont val="Arial"/>
        <family val="2"/>
        <charset val="204"/>
      </rPr>
      <t>1)</t>
    </r>
  </si>
  <si>
    <r>
      <t>6393,0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</si>
  <si>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3919,8</t>
    </r>
    <r>
      <rPr>
        <vertAlign val="superscript"/>
        <sz val="10"/>
        <color theme="1"/>
        <rFont val="Arial"/>
        <family val="2"/>
        <charset val="204"/>
      </rPr>
      <t>1)</t>
    </r>
  </si>
  <si>
    <t>6,2</t>
  </si>
  <si>
    <r>
      <t>1397,5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</si>
  <si>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1032,2</t>
    </r>
    <r>
      <rPr>
        <vertAlign val="superscript"/>
        <sz val="10"/>
        <color theme="1"/>
        <rFont val="Arial"/>
        <family val="2"/>
        <charset val="204"/>
      </rPr>
      <t>1)</t>
    </r>
  </si>
  <si>
    <t>2,3</t>
  </si>
  <si>
    <t>3,0</t>
  </si>
  <si>
    <t>10,6</t>
  </si>
  <si>
    <t>16,3</t>
  </si>
  <si>
    <t>0,2</t>
  </si>
  <si>
    <t>1,0</t>
  </si>
  <si>
    <t>1,3</t>
  </si>
  <si>
    <r>
      <t>компрессорных станций на магистральных газопроводах, газовых промыслах и подземных хранилищах газа, штук/</t>
    </r>
    <r>
      <rPr>
        <sz val="10"/>
        <color theme="1"/>
        <rFont val="Arial"/>
        <family val="2"/>
        <charset val="204"/>
      </rPr>
      <t>тыс. кВт</t>
    </r>
  </si>
  <si>
    <t>1/120,0</t>
  </si>
  <si>
    <t>0,1</t>
  </si>
  <si>
    <t>0,4</t>
  </si>
  <si>
    <t>2/44</t>
  </si>
  <si>
    <t>1/81</t>
  </si>
  <si>
    <t>38/543</t>
  </si>
  <si>
    <t>13,5</t>
  </si>
  <si>
    <t>15,2</t>
  </si>
  <si>
    <t>37,8</t>
  </si>
  <si>
    <t>18,6</t>
  </si>
  <si>
    <t>0,6</t>
  </si>
  <si>
    <t>5,0</t>
  </si>
  <si>
    <t>3,3</t>
  </si>
  <si>
    <t>270,8</t>
  </si>
  <si>
    <t>7,6</t>
  </si>
  <si>
    <t>108,5</t>
  </si>
  <si>
    <t>337,6</t>
  </si>
  <si>
    <r>
      <t>медицинские центры, м</t>
    </r>
    <r>
      <rPr>
        <vertAlign val="superscript"/>
        <sz val="10"/>
        <color theme="1"/>
        <rFont val="Arial"/>
        <family val="2"/>
        <charset val="204"/>
      </rPr>
      <t>2</t>
    </r>
  </si>
  <si>
    <t>318,0</t>
  </si>
  <si>
    <t>3/638</t>
  </si>
  <si>
    <t>1/1915</t>
  </si>
  <si>
    <t>салоны красоты (парикмахерские), посадочных мест</t>
  </si>
  <si>
    <t>5,6</t>
  </si>
  <si>
    <t>6,9</t>
  </si>
  <si>
    <t>0,8</t>
  </si>
  <si>
    <t>11,4</t>
  </si>
  <si>
    <t>68,8</t>
  </si>
  <si>
    <t>9,4</t>
  </si>
  <si>
    <t>15,0</t>
  </si>
  <si>
    <t>4,1</t>
  </si>
  <si>
    <t>225,2</t>
  </si>
  <si>
    <t>5,9</t>
  </si>
  <si>
    <t>6,6</t>
  </si>
  <si>
    <t>1,6</t>
  </si>
  <si>
    <t>9,3</t>
  </si>
  <si>
    <t>0,5</t>
  </si>
  <si>
    <t>трансформаторных понизительных подстанций напряжением 35 кВ и выше, тыс. кВА</t>
  </si>
  <si>
    <t>трансформаторных понизительных подстанций напряжением до 35 кВ, тыс. кВА</t>
  </si>
  <si>
    <t>внутрихозяйственных водопровод, км</t>
  </si>
  <si>
    <r>
      <t>177,1</t>
    </r>
    <r>
      <rPr>
        <vertAlign val="superscript"/>
        <sz val="10"/>
        <color theme="1"/>
        <rFont val="Arial"/>
        <family val="2"/>
        <charset val="204"/>
      </rPr>
      <t>1)</t>
    </r>
  </si>
  <si>
    <r>
      <t>123,8</t>
    </r>
    <r>
      <rPr>
        <b/>
        <vertAlign val="superscript"/>
        <sz val="10"/>
        <color theme="1"/>
        <rFont val="Arial"/>
        <family val="2"/>
        <charset val="204"/>
      </rPr>
      <t>1)</t>
    </r>
  </si>
  <si>
    <t>в том числе</t>
  </si>
  <si>
    <t>1/55</t>
  </si>
  <si>
    <t>ВВОД В ДЕЙСТВИЕ ЗДАНИЙ, ОТДЕЛЬНЫХ ПРОИЗВОДСТВЕННЫХ МОЩНОСТЕЙ, ЖИЛЫХ ДОМОВ И ОБЪЕКТОВ 
СОЦИАЛЬНО-КУЛЬТУРНОГО НАЗНАЧЕНИЯ</t>
  </si>
  <si>
    <t>17.11. Ввод в действие мощностей и объектов 
социально-культурного назначения</t>
  </si>
  <si>
    <t>400898,2</t>
  </si>
  <si>
    <t>103,8</t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</si>
  <si>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2)</t>
    </r>
  </si>
  <si>
    <t>потребительской кооперации</t>
  </si>
  <si>
    <r>
      <t>17.3. Инвестиции в основной капитал</t>
    </r>
    <r>
      <rPr>
        <b/>
        <vertAlign val="superscript"/>
        <sz val="11"/>
        <color theme="1"/>
        <rFont val="Arial"/>
        <family val="2"/>
        <charset val="204"/>
      </rPr>
      <t>1)</t>
    </r>
    <r>
      <rPr>
        <b/>
        <sz val="11"/>
        <color theme="1"/>
        <rFont val="Arial"/>
        <family val="2"/>
        <charset val="204"/>
      </rPr>
      <t xml:space="preserve"> организаций</t>
    </r>
    <r>
      <rPr>
        <sz val="11"/>
        <color theme="1"/>
        <rFont val="Arial"/>
        <family val="2"/>
        <charset val="204"/>
      </rPr>
      <t xml:space="preserve"> 
</t>
    </r>
    <r>
      <rPr>
        <b/>
        <sz val="11"/>
        <color theme="1"/>
        <rFont val="Arial"/>
        <family val="2"/>
        <charset val="204"/>
      </rPr>
      <t>(без субъектов малого предпринимательства и объема инвестиций, 
не наблюдаемых прямыми статистическими методами), 
осуществляющих строительную деятельность</t>
    </r>
  </si>
  <si>
    <t>асфальтобетона, тонн в час</t>
  </si>
  <si>
    <t>железнодорожных путей к производственным объектам, км</t>
  </si>
  <si>
    <t>водопроводных сетей к производственным объектам, км</t>
  </si>
  <si>
    <t>помещений для овец, тыс. мест</t>
  </si>
  <si>
    <t>пожарные депо (подразделения пожарной охраны), единиц</t>
  </si>
  <si>
    <t>Основные фонды (по полной учетной стоимости) на конец года, млн рублей</t>
  </si>
  <si>
    <t>Степень износа основных фондов на конец года, процентов</t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</si>
  <si>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2)</t>
    </r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</si>
  <si>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3)</t>
    </r>
  </si>
  <si>
    <r>
      <t>2)</t>
    </r>
    <r>
      <rPr>
        <sz val="9"/>
        <color theme="1"/>
        <rFont val="Arial"/>
        <family val="2"/>
        <charset val="204"/>
      </rPr>
      <t xml:space="preserve"> Уточненные данные</t>
    </r>
  </si>
  <si>
    <r>
      <t>3)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</si>
  <si>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t>355,6</t>
  </si>
  <si>
    <t>24,4</t>
  </si>
  <si>
    <t>38,4</t>
  </si>
  <si>
    <t>59,0</t>
  </si>
  <si>
    <t>100,0</t>
  </si>
  <si>
    <t>20,7</t>
  </si>
  <si>
    <t>112,9</t>
  </si>
  <si>
    <r>
      <t>5783,3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</si>
  <si>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3959,9</t>
    </r>
    <r>
      <rPr>
        <vertAlign val="superscript"/>
        <sz val="10"/>
        <color theme="1"/>
        <rFont val="Arial"/>
        <family val="2"/>
        <charset val="204"/>
      </rPr>
      <t>1)</t>
    </r>
  </si>
  <si>
    <r>
      <t>2777</t>
    </r>
    <r>
      <rPr>
        <b/>
        <vertAlign val="superscript"/>
        <sz val="10"/>
        <rFont val="Arial"/>
        <family val="2"/>
        <charset val="204"/>
      </rPr>
      <t>1)</t>
    </r>
  </si>
  <si>
    <r>
      <t>2448</t>
    </r>
    <r>
      <rPr>
        <vertAlign val="superscript"/>
        <sz val="10"/>
        <color theme="1"/>
        <rFont val="Arial"/>
        <family val="2"/>
        <charset val="204"/>
      </rPr>
      <t>1)</t>
    </r>
  </si>
  <si>
    <r>
      <t>1430,1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</si>
  <si>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1074,4</t>
    </r>
    <r>
      <rPr>
        <vertAlign val="superscript"/>
        <sz val="10"/>
        <color theme="1"/>
        <rFont val="Arial"/>
        <family val="2"/>
        <charset val="204"/>
      </rPr>
      <t>1)</t>
    </r>
  </si>
  <si>
    <t>80,00</t>
  </si>
  <si>
    <t>1,46</t>
  </si>
  <si>
    <t>170,04</t>
  </si>
  <si>
    <t>90,92</t>
  </si>
  <si>
    <t>451,77</t>
  </si>
  <si>
    <t>16,91</t>
  </si>
  <si>
    <t>1/120,00</t>
  </si>
  <si>
    <t>3,34</t>
  </si>
  <si>
    <t>0,3</t>
  </si>
  <si>
    <t>0,01</t>
  </si>
  <si>
    <t>0,16</t>
  </si>
  <si>
    <t>96,85</t>
  </si>
  <si>
    <t>2/3</t>
  </si>
  <si>
    <t>37/1311</t>
  </si>
  <si>
    <t>14,38</t>
  </si>
  <si>
    <t>40,00</t>
  </si>
  <si>
    <t>0,05</t>
  </si>
  <si>
    <t>6,5</t>
  </si>
  <si>
    <t>кондитерских изделий, тыс. тонн</t>
  </si>
  <si>
    <t>16,8</t>
  </si>
  <si>
    <t>190,8</t>
  </si>
  <si>
    <t>99,7</t>
  </si>
  <si>
    <t>104,3</t>
  </si>
  <si>
    <t>196,7</t>
  </si>
  <si>
    <t>113,9</t>
  </si>
  <si>
    <t>115,7</t>
  </si>
  <si>
    <t>99,4</t>
  </si>
  <si>
    <t>126,4</t>
  </si>
  <si>
    <t>450,3</t>
  </si>
  <si>
    <t>144,7</t>
  </si>
  <si>
    <t>103,4</t>
  </si>
  <si>
    <t>264,0</t>
  </si>
  <si>
    <t>31,0</t>
  </si>
  <si>
    <t>32,2</t>
  </si>
  <si>
    <t>24,7</t>
  </si>
  <si>
    <t>58,3</t>
  </si>
  <si>
    <t>1,1</t>
  </si>
  <si>
    <t>22,6</t>
  </si>
  <si>
    <t>132,5</t>
  </si>
  <si>
    <t>80,1</t>
  </si>
  <si>
    <t>80,0</t>
  </si>
  <si>
    <t>25,0</t>
  </si>
  <si>
    <r>
      <t>898,2</t>
    </r>
    <r>
      <rPr>
        <b/>
        <vertAlign val="superscript"/>
        <sz val="9"/>
        <color theme="1"/>
        <rFont val="Arial"/>
        <family val="2"/>
        <charset val="204"/>
      </rPr>
      <t>1)</t>
    </r>
  </si>
  <si>
    <r>
      <t>877,8</t>
    </r>
    <r>
      <rPr>
        <b/>
        <vertAlign val="superscript"/>
        <sz val="9"/>
        <color theme="1"/>
        <rFont val="Arial"/>
        <family val="2"/>
        <charset val="204"/>
      </rPr>
      <t>1)</t>
    </r>
  </si>
  <si>
    <t>557,1</t>
  </si>
  <si>
    <t>646,6</t>
  </si>
  <si>
    <r>
      <t>341,1</t>
    </r>
    <r>
      <rPr>
        <vertAlign val="superscript"/>
        <sz val="9"/>
        <color theme="1"/>
        <rFont val="Arial"/>
        <family val="2"/>
        <charset val="204"/>
      </rPr>
      <t>1)</t>
    </r>
  </si>
  <si>
    <r>
      <t>231,2</t>
    </r>
    <r>
      <rPr>
        <vertAlign val="superscript"/>
        <sz val="9"/>
        <color theme="1"/>
        <rFont val="Arial"/>
        <family val="2"/>
        <charset val="204"/>
      </rPr>
      <t>1)</t>
    </r>
  </si>
  <si>
    <r>
      <t>529,9</t>
    </r>
    <r>
      <rPr>
        <vertAlign val="superscript"/>
        <sz val="9"/>
        <color theme="1"/>
        <rFont val="Arial"/>
        <family val="2"/>
        <charset val="204"/>
      </rPr>
      <t>1)</t>
    </r>
  </si>
  <si>
    <r>
      <t>509,8</t>
    </r>
    <r>
      <rPr>
        <vertAlign val="superscript"/>
        <sz val="9"/>
        <color theme="1"/>
        <rFont val="Arial"/>
        <family val="2"/>
        <charset val="204"/>
      </rPr>
      <t>1)</t>
    </r>
  </si>
  <si>
    <r>
      <t>90,4</t>
    </r>
    <r>
      <rPr>
        <b/>
        <vertAlign val="superscript"/>
        <sz val="9"/>
        <color theme="1"/>
        <rFont val="Arial"/>
        <family val="2"/>
        <charset val="204"/>
      </rPr>
      <t>1)</t>
    </r>
  </si>
  <si>
    <t>92,6</t>
  </si>
  <si>
    <t>116,1</t>
  </si>
  <si>
    <r>
      <t>87,1</t>
    </r>
    <r>
      <rPr>
        <vertAlign val="superscript"/>
        <sz val="9"/>
        <color theme="1"/>
        <rFont val="Arial"/>
        <family val="2"/>
        <charset val="204"/>
      </rPr>
      <t>1)</t>
    </r>
  </si>
  <si>
    <r>
      <t>67,8</t>
    </r>
    <r>
      <rPr>
        <vertAlign val="superscript"/>
        <sz val="9"/>
        <color theme="1"/>
        <rFont val="Arial"/>
        <family val="2"/>
        <charset val="204"/>
      </rPr>
      <t>1)</t>
    </r>
  </si>
  <si>
    <t>2,5</t>
  </si>
  <si>
    <t>644,1</t>
  </si>
  <si>
    <r>
      <t>2021</t>
    </r>
    <r>
      <rPr>
        <b/>
        <vertAlign val="superscript"/>
        <sz val="9"/>
        <color theme="1"/>
        <rFont val="Arial"/>
        <family val="2"/>
        <charset val="204"/>
      </rPr>
      <t>1)</t>
    </r>
  </si>
  <si>
    <r>
      <t>2022</t>
    </r>
    <r>
      <rPr>
        <b/>
        <vertAlign val="superscript"/>
        <sz val="9"/>
        <color theme="1"/>
        <rFont val="Arial"/>
        <family val="2"/>
        <charset val="204"/>
      </rPr>
      <t>1)</t>
    </r>
  </si>
  <si>
    <t>6946,30</t>
  </si>
  <si>
    <t>1/213</t>
  </si>
  <si>
    <t>96,41</t>
  </si>
  <si>
    <t>2,06</t>
  </si>
  <si>
    <t>16,25</t>
  </si>
  <si>
    <t>0,31</t>
  </si>
  <si>
    <t>3,00</t>
  </si>
  <si>
    <t>0,32</t>
  </si>
  <si>
    <r>
      <t>Профессиональные образовательные организации, м</t>
    </r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учебно-лабораторных зданий</t>
    </r>
  </si>
  <si>
    <t>дома отдыха, мест</t>
  </si>
  <si>
    <t>17.5. Наличие и состояние основных строительных машин в организациях (без субъектов малого предпринимательства) по виду экономической деятельности «строительство» в 2022 г.</t>
  </si>
  <si>
    <t>5/4,06</t>
  </si>
  <si>
    <t>3893/26643,40</t>
  </si>
  <si>
    <t>скважины нефтяные эксплуатационного бурения, единиц/тыс. тонн добычи нефти</t>
  </si>
  <si>
    <r>
      <t>скважины газовые эксплуатационного бурения, единиц/тыс. м</t>
    </r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 добычи газа</t>
    </r>
  </si>
  <si>
    <r>
      <t>341,1</t>
    </r>
    <r>
      <rPr>
        <vertAlign val="superscript"/>
        <sz val="10"/>
        <color theme="1"/>
        <rFont val="Arial"/>
        <family val="2"/>
        <charset val="204"/>
      </rPr>
      <t>1)</t>
    </r>
  </si>
  <si>
    <r>
      <t>231,2</t>
    </r>
    <r>
      <rPr>
        <vertAlign val="superscript"/>
        <sz val="10"/>
        <color theme="1"/>
        <rFont val="Arial"/>
        <family val="2"/>
        <charset val="204"/>
      </rPr>
      <t>1)</t>
    </r>
  </si>
  <si>
    <r>
      <t>898,2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</si>
  <si>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877,8</t>
    </r>
    <r>
      <rPr>
        <b/>
        <vertAlign val="superscript"/>
        <sz val="10"/>
        <color theme="1"/>
        <rFont val="Arial"/>
        <family val="2"/>
        <charset val="204"/>
      </rPr>
      <t>1)</t>
    </r>
  </si>
  <si>
    <t xml:space="preserve">Удельный вес машин </t>
  </si>
  <si>
    <t>со сроком службы, превышающим срок амортизации в общем количестве машин, %</t>
  </si>
  <si>
    <r>
      <t>97,7</t>
    </r>
    <r>
      <rPr>
        <b/>
        <vertAlign val="superscript"/>
        <sz val="9"/>
        <color theme="1"/>
        <rFont val="Arial"/>
        <family val="2"/>
        <charset val="204"/>
      </rPr>
      <t>1)</t>
    </r>
  </si>
  <si>
    <r>
      <t>400898,2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</si>
  <si>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10849/11823</t>
    </r>
    <r>
      <rPr>
        <vertAlign val="superscript"/>
        <sz val="10"/>
        <color theme="1"/>
        <rFont val="Arial"/>
        <family val="2"/>
        <charset val="204"/>
      </rPr>
      <t>1)</t>
    </r>
  </si>
  <si>
    <r>
      <t>68/68</t>
    </r>
    <r>
      <rPr>
        <vertAlign val="superscript"/>
        <sz val="10"/>
        <color theme="1"/>
        <rFont val="Arial"/>
        <family val="2"/>
        <charset val="204"/>
      </rPr>
      <t>1)</t>
    </r>
  </si>
  <si>
    <r>
      <t>1024/1998</t>
    </r>
    <r>
      <rPr>
        <vertAlign val="superscript"/>
        <sz val="10"/>
        <color theme="1"/>
        <rFont val="Arial"/>
        <family val="2"/>
        <charset val="204"/>
      </rPr>
      <t>1)</t>
    </r>
  </si>
  <si>
    <r>
      <t>148/111</t>
    </r>
    <r>
      <rPr>
        <vertAlign val="superscript"/>
        <sz val="10"/>
        <color theme="1"/>
        <rFont val="Arial"/>
        <family val="2"/>
        <charset val="204"/>
      </rPr>
      <t>1)</t>
    </r>
  </si>
  <si>
    <t>библиотеки, тыс. томов книжного фонда</t>
  </si>
  <si>
    <t>скважины нефтяные разведочного бурения,  единиц/тыс. тонн добычи нефти</t>
  </si>
  <si>
    <t>23/…</t>
  </si>
  <si>
    <t>17/…</t>
  </si>
  <si>
    <t>13/…</t>
  </si>
  <si>
    <t>92/…</t>
  </si>
  <si>
    <t>4804/…</t>
  </si>
  <si>
    <t>4436/…</t>
  </si>
  <si>
    <t>3492/…</t>
  </si>
  <si>
    <t>3481/…</t>
  </si>
  <si>
    <t>-/…</t>
  </si>
  <si>
    <t>2/…</t>
  </si>
  <si>
    <r>
      <t>Введено в действие – всего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</si>
  <si>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жилого назначения</t>
    </r>
    <r>
      <rPr>
        <vertAlign val="superscript"/>
        <sz val="10"/>
        <color theme="1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</si>
</sst>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vertAlign val="superscript"/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80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1"/>
    <xf numFmtId="0" fontId="13" fillId="0" borderId="0" xfId="0" applyFont="1"/>
    <xf numFmtId="0" fontId="9" fillId="0" borderId="0" xfId="0" applyFont="1" applyAlignment="1">
      <alignment horizontal="center" vertical="center"/>
    </xf>
    <xf numFmtId="0" fontId="14" fillId="0" borderId="0" xfId="0" applyFont="1"/>
    <xf numFmtId="0" fontId="0" fillId="0" borderId="0" xfId="0" applyFont="1"/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9" fillId="0" borderId="4" xfId="0" applyFont="1" applyBorder="1"/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 indent="2"/>
    </xf>
    <xf numFmtId="0" fontId="9" fillId="0" borderId="8" xfId="0" applyFont="1" applyBorder="1" applyAlignment="1">
      <alignment horizontal="left" vertical="center" wrapText="1" indent="2"/>
    </xf>
    <xf numFmtId="0" fontId="11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wrapText="1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 indent="4"/>
    </xf>
    <xf numFmtId="0" fontId="11" fillId="0" borderId="9" xfId="0" applyFont="1" applyBorder="1" applyAlignment="1">
      <alignment horizontal="right" wrapText="1"/>
    </xf>
    <xf numFmtId="0" fontId="14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8" fillId="0" borderId="0" xfId="0" applyFont="1" applyBorder="1"/>
    <xf numFmtId="0" fontId="13" fillId="0" borderId="4" xfId="0" applyFont="1" applyBorder="1"/>
    <xf numFmtId="0" fontId="9" fillId="0" borderId="7" xfId="0" applyFont="1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horizontal="right" wrapText="1"/>
    </xf>
    <xf numFmtId="0" fontId="9" fillId="0" borderId="7" xfId="0" applyFont="1" applyBorder="1" applyAlignment="1">
      <alignment vertical="center" wrapText="1"/>
    </xf>
    <xf numFmtId="0" fontId="20" fillId="0" borderId="7" xfId="0" applyFont="1" applyBorder="1" applyAlignment="1">
      <alignment wrapText="1"/>
    </xf>
    <xf numFmtId="0" fontId="20" fillId="0" borderId="8" xfId="0" applyFont="1" applyBorder="1" applyAlignment="1">
      <alignment wrapText="1"/>
    </xf>
    <xf numFmtId="0" fontId="9" fillId="0" borderId="0" xfId="0" applyFont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1" fillId="0" borderId="9" xfId="0" applyFont="1" applyBorder="1" applyAlignment="1">
      <alignment wrapText="1"/>
    </xf>
    <xf numFmtId="0" fontId="9" fillId="0" borderId="9" xfId="0" applyFont="1" applyBorder="1" applyAlignment="1">
      <alignment horizontal="left" wrapText="1" indent="2"/>
    </xf>
    <xf numFmtId="0" fontId="9" fillId="0" borderId="10" xfId="0" applyFont="1" applyBorder="1" applyAlignment="1">
      <alignment vertical="center" wrapText="1"/>
    </xf>
    <xf numFmtId="0" fontId="11" fillId="0" borderId="2" xfId="0" applyFont="1" applyBorder="1" applyAlignment="1">
      <alignment horizontal="center"/>
    </xf>
    <xf numFmtId="164" fontId="11" fillId="0" borderId="9" xfId="0" applyNumberFormat="1" applyFont="1" applyBorder="1" applyAlignment="1">
      <alignment horizontal="right" wrapText="1"/>
    </xf>
    <xf numFmtId="164" fontId="9" fillId="0" borderId="9" xfId="0" applyNumberFormat="1" applyFont="1" applyBorder="1" applyAlignment="1">
      <alignment horizontal="right" wrapText="1"/>
    </xf>
    <xf numFmtId="164" fontId="9" fillId="0" borderId="10" xfId="0" applyNumberFormat="1" applyFont="1" applyBorder="1" applyAlignment="1">
      <alignment horizontal="right" wrapText="1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9" fillId="0" borderId="7" xfId="0" applyFont="1" applyBorder="1" applyAlignment="1">
      <alignment horizontal="left" vertical="center" wrapText="1" indent="3"/>
    </xf>
    <xf numFmtId="0" fontId="9" fillId="0" borderId="7" xfId="0" applyFont="1" applyBorder="1" applyAlignment="1">
      <alignment horizontal="left" vertical="center" wrapText="1" indent="5"/>
    </xf>
    <xf numFmtId="0" fontId="9" fillId="0" borderId="7" xfId="0" applyFont="1" applyBorder="1" applyAlignment="1">
      <alignment horizontal="left" vertical="center" wrapText="1" indent="4"/>
    </xf>
    <xf numFmtId="164" fontId="11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/>
    <xf numFmtId="164" fontId="9" fillId="0" borderId="4" xfId="0" applyNumberFormat="1" applyFont="1" applyBorder="1" applyAlignment="1">
      <alignment horizontal="right" wrapText="1"/>
    </xf>
    <xf numFmtId="0" fontId="9" fillId="0" borderId="10" xfId="0" applyFont="1" applyBorder="1" applyAlignment="1">
      <alignment horizontal="left" wrapText="1" indent="2"/>
    </xf>
    <xf numFmtId="0" fontId="9" fillId="0" borderId="0" xfId="0" applyFont="1" applyAlignment="1">
      <alignment vertical="center"/>
    </xf>
    <xf numFmtId="0" fontId="11" fillId="0" borderId="14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right" wrapText="1"/>
    </xf>
    <xf numFmtId="164" fontId="13" fillId="0" borderId="0" xfId="0" applyNumberFormat="1" applyFont="1"/>
    <xf numFmtId="164" fontId="11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1" fillId="0" borderId="7" xfId="0" applyFont="1" applyFill="1" applyBorder="1" applyAlignment="1">
      <alignment vertical="center" wrapText="1"/>
    </xf>
    <xf numFmtId="164" fontId="7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1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1" fillId="0" borderId="9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9" fillId="0" borderId="12" xfId="0" applyFont="1" applyBorder="1"/>
    <xf numFmtId="0" fontId="11" fillId="0" borderId="2" xfId="0" applyFont="1" applyFill="1" applyBorder="1" applyAlignment="1">
      <alignment horizontal="center"/>
    </xf>
    <xf numFmtId="0" fontId="11" fillId="0" borderId="9" xfId="0" applyFont="1" applyBorder="1" applyAlignment="1">
      <alignment horizontal="right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1" applyFont="1"/>
    <xf numFmtId="0" fontId="21" fillId="0" borderId="0" xfId="0" applyFont="1" applyAlignment="1">
      <alignment horizontal="left" indent="1"/>
    </xf>
    <xf numFmtId="0" fontId="5" fillId="0" borderId="9" xfId="0" applyFont="1" applyBorder="1" applyAlignment="1">
      <alignment horizontal="right" wrapText="1"/>
    </xf>
    <xf numFmtId="0" fontId="5" fillId="0" borderId="9" xfId="0" applyFont="1" applyBorder="1" applyAlignment="1"/>
    <xf numFmtId="0" fontId="5" fillId="0" borderId="10" xfId="0" applyFont="1" applyBorder="1" applyAlignment="1">
      <alignment horizontal="right" wrapText="1"/>
    </xf>
    <xf numFmtId="0" fontId="5" fillId="0" borderId="10" xfId="0" applyFont="1" applyBorder="1" applyAlignment="1"/>
    <xf numFmtId="0" fontId="5" fillId="0" borderId="9" xfId="0" applyFont="1" applyBorder="1" applyAlignment="1">
      <alignment horizontal="left" vertical="center" wrapText="1" indent="4"/>
    </xf>
    <xf numFmtId="0" fontId="5" fillId="0" borderId="9" xfId="0" applyFont="1" applyBorder="1" applyAlignment="1">
      <alignment horizontal="right"/>
    </xf>
    <xf numFmtId="0" fontId="5" fillId="0" borderId="9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 applyBorder="1" applyAlignment="1">
      <alignment horizontal="right" wrapText="1"/>
    </xf>
    <xf numFmtId="164" fontId="5" fillId="0" borderId="11" xfId="0" applyNumberFormat="1" applyFont="1" applyBorder="1" applyAlignment="1">
      <alignment horizontal="right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 indent="4"/>
    </xf>
    <xf numFmtId="164" fontId="9" fillId="0" borderId="0" xfId="0" applyNumberFormat="1" applyFont="1" applyAlignment="1">
      <alignment vertical="center" wrapText="1"/>
    </xf>
    <xf numFmtId="164" fontId="9" fillId="0" borderId="0" xfId="0" applyNumberFormat="1" applyFont="1"/>
    <xf numFmtId="164" fontId="4" fillId="0" borderId="9" xfId="0" applyNumberFormat="1" applyFont="1" applyBorder="1" applyAlignment="1">
      <alignment horizontal="right" wrapText="1"/>
    </xf>
    <xf numFmtId="164" fontId="4" fillId="0" borderId="4" xfId="0" applyNumberFormat="1" applyFont="1" applyBorder="1"/>
    <xf numFmtId="164" fontId="4" fillId="0" borderId="4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2" fontId="10" fillId="0" borderId="0" xfId="1" applyNumberFormat="1" applyAlignment="1">
      <alignment horizontal="left" indent="1"/>
    </xf>
    <xf numFmtId="0" fontId="10" fillId="0" borderId="0" xfId="1" applyAlignment="1">
      <alignment horizontal="left" wrapText="1" indent="1"/>
    </xf>
    <xf numFmtId="0" fontId="10" fillId="0" borderId="0" xfId="1" applyAlignment="1">
      <alignment horizontal="left" indent="1"/>
    </xf>
    <xf numFmtId="164" fontId="5" fillId="0" borderId="12" xfId="0" applyNumberFormat="1" applyFont="1" applyBorder="1" applyAlignment="1">
      <alignment horizontal="right" wrapText="1" indent="1"/>
    </xf>
    <xf numFmtId="164" fontId="5" fillId="0" borderId="9" xfId="0" applyNumberFormat="1" applyFont="1" applyBorder="1" applyAlignment="1">
      <alignment horizontal="right" wrapText="1" indent="1"/>
    </xf>
    <xf numFmtId="164" fontId="5" fillId="0" borderId="9" xfId="0" applyNumberFormat="1" applyFont="1" applyBorder="1" applyAlignment="1">
      <alignment horizontal="right" indent="1"/>
    </xf>
    <xf numFmtId="164" fontId="5" fillId="0" borderId="10" xfId="0" applyNumberFormat="1" applyFont="1" applyBorder="1" applyAlignment="1">
      <alignment horizontal="right" wrapText="1" indent="1"/>
    </xf>
    <xf numFmtId="164" fontId="5" fillId="0" borderId="10" xfId="0" applyNumberFormat="1" applyFont="1" applyBorder="1" applyAlignment="1">
      <alignment horizontal="right" indent="1"/>
    </xf>
    <xf numFmtId="0" fontId="20" fillId="0" borderId="7" xfId="0" applyFont="1" applyFill="1" applyBorder="1" applyAlignment="1">
      <alignment horizontal="left" wrapText="1" indent="2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9" xfId="0" applyFont="1" applyBorder="1" applyAlignment="1">
      <alignment horizontal="left" vertical="center" wrapText="1" indent="3"/>
    </xf>
    <xf numFmtId="0" fontId="3" fillId="0" borderId="9" xfId="0" applyFont="1" applyBorder="1" applyAlignment="1">
      <alignment horizontal="right" indent="1"/>
    </xf>
    <xf numFmtId="0" fontId="3" fillId="0" borderId="12" xfId="0" applyFont="1" applyBorder="1" applyAlignment="1">
      <alignment horizontal="right" indent="1"/>
    </xf>
    <xf numFmtId="164" fontId="3" fillId="0" borderId="9" xfId="0" applyNumberFormat="1" applyFont="1" applyBorder="1" applyAlignment="1">
      <alignment horizontal="right" indent="1"/>
    </xf>
    <xf numFmtId="0" fontId="3" fillId="0" borderId="10" xfId="0" applyFont="1" applyBorder="1" applyAlignment="1">
      <alignment horizontal="right" indent="1"/>
    </xf>
    <xf numFmtId="49" fontId="3" fillId="0" borderId="9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left" vertical="center" wrapText="1" indent="4"/>
    </xf>
    <xf numFmtId="0" fontId="21" fillId="0" borderId="9" xfId="0" applyFont="1" applyFill="1" applyBorder="1" applyAlignment="1">
      <alignment wrapText="1"/>
    </xf>
    <xf numFmtId="0" fontId="21" fillId="0" borderId="7" xfId="0" applyFont="1" applyFill="1" applyBorder="1" applyAlignment="1">
      <alignment wrapText="1"/>
    </xf>
    <xf numFmtId="0" fontId="21" fillId="0" borderId="7" xfId="0" applyFont="1" applyFill="1" applyBorder="1" applyAlignment="1">
      <alignment horizontal="left" wrapText="1" indent="2"/>
    </xf>
    <xf numFmtId="0" fontId="3" fillId="0" borderId="9" xfId="0" applyFont="1" applyFill="1" applyBorder="1" applyAlignment="1">
      <alignment horizontal="left" wrapText="1" indent="2"/>
    </xf>
    <xf numFmtId="0" fontId="5" fillId="0" borderId="9" xfId="0" applyFont="1" applyBorder="1" applyAlignment="1">
      <alignment horizontal="right" wrapText="1" indent="2"/>
    </xf>
    <xf numFmtId="0" fontId="5" fillId="0" borderId="4" xfId="0" applyFont="1" applyBorder="1" applyAlignment="1">
      <alignment horizontal="right" indent="2"/>
    </xf>
    <xf numFmtId="0" fontId="5" fillId="0" borderId="10" xfId="0" applyFont="1" applyBorder="1" applyAlignment="1">
      <alignment horizontal="right" wrapText="1" indent="2"/>
    </xf>
    <xf numFmtId="0" fontId="5" fillId="0" borderId="5" xfId="0" applyFont="1" applyBorder="1" applyAlignment="1">
      <alignment horizontal="right" indent="2"/>
    </xf>
    <xf numFmtId="0" fontId="14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3" fillId="0" borderId="12" xfId="0" applyFont="1" applyBorder="1"/>
    <xf numFmtId="164" fontId="3" fillId="0" borderId="9" xfId="0" applyNumberFormat="1" applyFont="1" applyBorder="1"/>
    <xf numFmtId="164" fontId="3" fillId="0" borderId="10" xfId="0" applyNumberFormat="1" applyFont="1" applyBorder="1"/>
    <xf numFmtId="0" fontId="9" fillId="0" borderId="9" xfId="0" applyFont="1" applyBorder="1" applyAlignment="1">
      <alignment horizontal="left" vertical="center" wrapText="1" indent="2"/>
    </xf>
    <xf numFmtId="0" fontId="9" fillId="0" borderId="10" xfId="0" applyFont="1" applyBorder="1" applyAlignment="1">
      <alignment horizontal="left" vertical="center" wrapText="1" indent="2"/>
    </xf>
    <xf numFmtId="0" fontId="15" fillId="0" borderId="0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wrapText="1"/>
    </xf>
    <xf numFmtId="0" fontId="3" fillId="0" borderId="0" xfId="0" applyFont="1" applyAlignment="1">
      <alignment vertical="top"/>
    </xf>
    <xf numFmtId="1" fontId="3" fillId="0" borderId="9" xfId="0" applyNumberFormat="1" applyFont="1" applyBorder="1" applyAlignment="1">
      <alignment horizontal="right" wrapText="1" indent="6"/>
    </xf>
    <xf numFmtId="1" fontId="3" fillId="0" borderId="4" xfId="0" applyNumberFormat="1" applyFont="1" applyFill="1" applyBorder="1" applyAlignment="1">
      <alignment horizontal="right" wrapText="1" indent="6"/>
    </xf>
    <xf numFmtId="164" fontId="3" fillId="0" borderId="12" xfId="0" applyNumberFormat="1" applyFont="1" applyBorder="1" applyAlignment="1">
      <alignment horizontal="right" indent="6"/>
    </xf>
    <xf numFmtId="164" fontId="3" fillId="0" borderId="9" xfId="0" applyNumberFormat="1" applyFont="1" applyBorder="1" applyAlignment="1">
      <alignment horizontal="right" indent="6"/>
    </xf>
    <xf numFmtId="1" fontId="3" fillId="0" borderId="10" xfId="0" applyNumberFormat="1" applyFont="1" applyBorder="1" applyAlignment="1">
      <alignment horizontal="right" wrapText="1" indent="6"/>
    </xf>
    <xf numFmtId="1" fontId="3" fillId="0" borderId="5" xfId="0" applyNumberFormat="1" applyFont="1" applyFill="1" applyBorder="1" applyAlignment="1">
      <alignment horizontal="right" wrapText="1" indent="6"/>
    </xf>
    <xf numFmtId="164" fontId="3" fillId="0" borderId="10" xfId="0" applyNumberFormat="1" applyFont="1" applyBorder="1" applyAlignment="1">
      <alignment horizontal="right" indent="6"/>
    </xf>
    <xf numFmtId="0" fontId="23" fillId="0" borderId="9" xfId="0" applyNumberFormat="1" applyFont="1" applyFill="1" applyBorder="1" applyAlignment="1" applyProtection="1">
      <alignment horizontal="right"/>
    </xf>
    <xf numFmtId="0" fontId="3" fillId="0" borderId="4" xfId="0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9" xfId="0" applyNumberFormat="1" applyFont="1" applyBorder="1" applyAlignment="1">
      <alignment horizontal="right"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right" wrapText="1"/>
    </xf>
    <xf numFmtId="0" fontId="3" fillId="0" borderId="4" xfId="0" applyFont="1" applyBorder="1"/>
    <xf numFmtId="164" fontId="3" fillId="0" borderId="10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/>
    </xf>
    <xf numFmtId="2" fontId="3" fillId="0" borderId="4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/>
    </xf>
    <xf numFmtId="2" fontId="3" fillId="0" borderId="4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2" fontId="3" fillId="0" borderId="9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 wrapText="1"/>
    </xf>
    <xf numFmtId="0" fontId="3" fillId="0" borderId="9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Border="1"/>
    <xf numFmtId="0" fontId="3" fillId="0" borderId="7" xfId="0" applyFont="1" applyFill="1" applyBorder="1" applyAlignment="1">
      <alignment horizontal="left" wrapText="1" indent="2"/>
    </xf>
    <xf numFmtId="164" fontId="3" fillId="0" borderId="9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9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left" wrapText="1" indent="2"/>
    </xf>
    <xf numFmtId="0" fontId="3" fillId="0" borderId="10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0" xfId="0" applyFont="1" applyFill="1" applyBorder="1"/>
    <xf numFmtId="164" fontId="3" fillId="0" borderId="4" xfId="0" applyNumberFormat="1" applyFont="1" applyBorder="1"/>
    <xf numFmtId="0" fontId="3" fillId="0" borderId="9" xfId="0" applyNumberFormat="1" applyFont="1" applyBorder="1" applyAlignment="1">
      <alignment horizontal="right"/>
    </xf>
    <xf numFmtId="0" fontId="3" fillId="0" borderId="10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 indent="2"/>
    </xf>
    <xf numFmtId="0" fontId="3" fillId="0" borderId="9" xfId="0" applyFont="1" applyBorder="1" applyAlignment="1">
      <alignment horizontal="right" indent="2"/>
    </xf>
    <xf numFmtId="0" fontId="3" fillId="0" borderId="5" xfId="0" applyFont="1" applyBorder="1" applyAlignment="1">
      <alignment horizontal="right" indent="2"/>
    </xf>
    <xf numFmtId="0" fontId="3" fillId="0" borderId="10" xfId="0" applyFont="1" applyBorder="1" applyAlignment="1">
      <alignment horizontal="right" indent="2"/>
    </xf>
    <xf numFmtId="0" fontId="3" fillId="0" borderId="12" xfId="0" applyFont="1" applyFill="1" applyBorder="1"/>
    <xf numFmtId="0" fontId="3" fillId="0" borderId="9" xfId="0" applyFont="1" applyFill="1" applyBorder="1"/>
    <xf numFmtId="49" fontId="3" fillId="0" borderId="9" xfId="0" applyNumberFormat="1" applyFont="1" applyFill="1" applyBorder="1" applyAlignment="1">
      <alignment horizontal="right"/>
    </xf>
    <xf numFmtId="1" fontId="3" fillId="0" borderId="9" xfId="0" applyNumberFormat="1" applyFont="1" applyFill="1" applyBorder="1" applyAlignment="1">
      <alignment horizontal="right"/>
    </xf>
    <xf numFmtId="1" fontId="3" fillId="0" borderId="9" xfId="0" applyNumberFormat="1" applyFont="1" applyFill="1" applyBorder="1"/>
    <xf numFmtId="0" fontId="3" fillId="0" borderId="4" xfId="0" applyFont="1" applyFill="1" applyBorder="1"/>
    <xf numFmtId="0" fontId="3" fillId="0" borderId="9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left" wrapText="1" indent="3"/>
    </xf>
    <xf numFmtId="0" fontId="3" fillId="0" borderId="9" xfId="0" applyFont="1" applyFill="1" applyBorder="1" applyAlignment="1">
      <alignment horizontal="left" vertical="center" wrapText="1" indent="2"/>
    </xf>
    <xf numFmtId="0" fontId="3" fillId="0" borderId="7" xfId="0" applyFont="1" applyFill="1" applyBorder="1" applyAlignment="1">
      <alignment horizontal="right" wrapText="1"/>
    </xf>
    <xf numFmtId="0" fontId="3" fillId="0" borderId="10" xfId="0" applyFont="1" applyFill="1" applyBorder="1" applyAlignment="1">
      <alignment horizontal="left" wrapText="1" indent="2"/>
    </xf>
    <xf numFmtId="0" fontId="3" fillId="0" borderId="5" xfId="0" applyFont="1" applyFill="1" applyBorder="1" applyAlignment="1">
      <alignment horizontal="right" wrapText="1"/>
    </xf>
    <xf numFmtId="0" fontId="11" fillId="0" borderId="6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wrapText="1"/>
    </xf>
    <xf numFmtId="0" fontId="3" fillId="0" borderId="9" xfId="0" quotePrefix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0" fontId="11" fillId="0" borderId="7" xfId="0" applyFont="1" applyBorder="1" applyAlignment="1">
      <alignment horizontal="right" wrapText="1" indent="1"/>
    </xf>
    <xf numFmtId="0" fontId="11" fillId="0" borderId="9" xfId="0" applyFont="1" applyBorder="1" applyAlignment="1">
      <alignment horizontal="right" indent="1"/>
    </xf>
    <xf numFmtId="0" fontId="11" fillId="0" borderId="4" xfId="0" applyFont="1" applyBorder="1" applyAlignment="1">
      <alignment horizontal="right" indent="1"/>
    </xf>
    <xf numFmtId="164" fontId="5" fillId="0" borderId="9" xfId="0" applyNumberFormat="1" applyFont="1" applyBorder="1" applyAlignment="1">
      <alignment horizontal="right" wrapText="1" indent="4"/>
    </xf>
    <xf numFmtId="0" fontId="5" fillId="0" borderId="9" xfId="0" applyFont="1" applyBorder="1" applyAlignment="1">
      <alignment horizontal="right" indent="4"/>
    </xf>
    <xf numFmtId="0" fontId="5" fillId="0" borderId="4" xfId="0" applyFont="1" applyBorder="1" applyAlignment="1">
      <alignment horizontal="right" indent="4"/>
    </xf>
    <xf numFmtId="0" fontId="3" fillId="0" borderId="4" xfId="0" applyFont="1" applyBorder="1" applyAlignment="1">
      <alignment horizontal="right" indent="4"/>
    </xf>
    <xf numFmtId="0" fontId="3" fillId="0" borderId="7" xfId="0" applyFont="1" applyBorder="1" applyAlignment="1">
      <alignment horizontal="right" wrapText="1" indent="1"/>
    </xf>
    <xf numFmtId="0" fontId="3" fillId="0" borderId="4" xfId="0" applyFont="1" applyBorder="1" applyAlignment="1">
      <alignment horizontal="right" indent="1"/>
    </xf>
    <xf numFmtId="0" fontId="3" fillId="0" borderId="7" xfId="0" applyFont="1" applyFill="1" applyBorder="1" applyAlignment="1">
      <alignment horizontal="right" wrapText="1" indent="1"/>
    </xf>
    <xf numFmtId="0" fontId="3" fillId="0" borderId="9" xfId="0" applyFont="1" applyFill="1" applyBorder="1" applyAlignment="1">
      <alignment horizontal="right" indent="1"/>
    </xf>
    <xf numFmtId="0" fontId="3" fillId="0" borderId="4" xfId="0" applyFont="1" applyFill="1" applyBorder="1" applyAlignment="1">
      <alignment horizontal="right" indent="1"/>
    </xf>
    <xf numFmtId="164" fontId="3" fillId="0" borderId="9" xfId="0" applyNumberFormat="1" applyFont="1" applyFill="1" applyBorder="1" applyAlignment="1">
      <alignment horizontal="right" indent="1"/>
    </xf>
    <xf numFmtId="0" fontId="3" fillId="0" borderId="8" xfId="0" applyFont="1" applyFill="1" applyBorder="1" applyAlignment="1">
      <alignment horizontal="right" wrapText="1" indent="1"/>
    </xf>
    <xf numFmtId="0" fontId="3" fillId="0" borderId="10" xfId="0" applyFont="1" applyFill="1" applyBorder="1" applyAlignment="1">
      <alignment horizontal="right" indent="1"/>
    </xf>
    <xf numFmtId="164" fontId="3" fillId="0" borderId="5" xfId="0" applyNumberFormat="1" applyFont="1" applyFill="1" applyBorder="1" applyAlignment="1">
      <alignment horizontal="right" indent="1"/>
    </xf>
    <xf numFmtId="0" fontId="11" fillId="0" borderId="9" xfId="0" applyFont="1" applyFill="1" applyBorder="1" applyAlignment="1">
      <alignment horizontal="right" indent="1"/>
    </xf>
    <xf numFmtId="0" fontId="2" fillId="0" borderId="0" xfId="0" applyFont="1" applyFill="1"/>
    <xf numFmtId="0" fontId="9" fillId="0" borderId="0" xfId="0" applyFont="1" applyFill="1"/>
    <xf numFmtId="0" fontId="2" fillId="0" borderId="9" xfId="0" applyFont="1" applyFill="1" applyBorder="1" applyAlignment="1">
      <alignment horizontal="right" wrapText="1" indent="2"/>
    </xf>
    <xf numFmtId="0" fontId="2" fillId="0" borderId="10" xfId="0" applyFont="1" applyFill="1" applyBorder="1" applyAlignment="1">
      <alignment horizontal="right" wrapText="1" indent="2"/>
    </xf>
    <xf numFmtId="0" fontId="2" fillId="0" borderId="9" xfId="0" applyFont="1" applyBorder="1" applyAlignment="1">
      <alignment horizontal="left" wrapText="1" indent="2"/>
    </xf>
    <xf numFmtId="2" fontId="3" fillId="0" borderId="10" xfId="0" applyNumberFormat="1" applyFont="1" applyFill="1" applyBorder="1" applyAlignment="1">
      <alignment horizontal="right"/>
    </xf>
    <xf numFmtId="0" fontId="2" fillId="0" borderId="9" xfId="0" applyFont="1" applyFill="1" applyBorder="1" applyAlignment="1">
      <alignment horizontal="left" wrapText="1" indent="2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right"/>
    </xf>
    <xf numFmtId="0" fontId="2" fillId="0" borderId="9" xfId="0" quotePrefix="1" applyFont="1" applyFill="1" applyBorder="1" applyAlignment="1">
      <alignment horizontal="right" wrapText="1"/>
    </xf>
    <xf numFmtId="0" fontId="14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right"/>
    </xf>
    <xf numFmtId="0" fontId="8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4" fontId="8" fillId="0" borderId="0" xfId="0" applyNumberFormat="1" applyFont="1" applyAlignment="1">
      <alignment horizontal="center" vertical="center" wrapText="1"/>
    </xf>
    <xf numFmtId="0" fontId="3" fillId="0" borderId="11" xfId="0" applyFont="1" applyBorder="1" applyAlignment="1">
      <alignment horizontal="right" vertical="center"/>
    </xf>
    <xf numFmtId="2" fontId="16" fillId="0" borderId="0" xfId="0" applyNumberFormat="1" applyFont="1" applyAlignment="1">
      <alignment horizontal="left" wrapText="1"/>
    </xf>
    <xf numFmtId="0" fontId="11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Fill="1" applyAlignment="1">
      <alignment horizontal="left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right" vertical="center"/>
    </xf>
    <xf numFmtId="0" fontId="16" fillId="0" borderId="0" xfId="0" applyFont="1" applyAlignment="1">
      <alignment horizontal="left" wrapText="1"/>
    </xf>
    <xf numFmtId="0" fontId="8" fillId="0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horizontal="left" wrapText="1" indent="6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B7B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view="pageLayout" zoomScaleNormal="100" workbookViewId="0">
      <selection activeCell="A40" sqref="A40"/>
    </sheetView>
  </sheetViews>
  <sheetFormatPr defaultRowHeight="15" x14ac:dyDescent="0.25"/>
  <cols>
    <col min="1" max="1" width="92.7109375" customWidth="1"/>
  </cols>
  <sheetData>
    <row r="1" spans="1:1" x14ac:dyDescent="0.25">
      <c r="A1" s="72" t="s">
        <v>0</v>
      </c>
    </row>
    <row r="2" spans="1:1" ht="14.45" x14ac:dyDescent="0.3">
      <c r="A2" s="74"/>
    </row>
    <row r="3" spans="1:1" x14ac:dyDescent="0.25">
      <c r="A3" s="106" t="s">
        <v>1</v>
      </c>
    </row>
    <row r="4" spans="1:1" ht="14.45" x14ac:dyDescent="0.3">
      <c r="A4" s="1"/>
    </row>
    <row r="5" spans="1:1" x14ac:dyDescent="0.25">
      <c r="A5" s="55" t="s">
        <v>2</v>
      </c>
    </row>
    <row r="6" spans="1:1" ht="15" customHeight="1" x14ac:dyDescent="0.3">
      <c r="A6" s="107" t="str">
        <f>'17.1.'!A5:F5</f>
        <v>17.1. Объем работ, выполненных по виду экономической деятельности «строительство»</v>
      </c>
    </row>
    <row r="7" spans="1:1" ht="34.5" customHeight="1" x14ac:dyDescent="0.3">
      <c r="A7" s="108" t="str">
        <f>'17.2.'!A1:E1</f>
        <v>17.2. Объем работ, выполненных по виду экономической деятельности «строительство», по формам собственности организаций</v>
      </c>
    </row>
    <row r="8" spans="1:1" ht="18.75" customHeight="1" x14ac:dyDescent="0.25">
      <c r="A8" s="80" t="s">
        <v>99</v>
      </c>
    </row>
    <row r="9" spans="1:1" ht="45" x14ac:dyDescent="0.25">
      <c r="A9" s="108" t="s">
        <v>158</v>
      </c>
    </row>
    <row r="10" spans="1:1" ht="45" x14ac:dyDescent="0.25">
      <c r="A10" s="108" t="str">
        <f>'17.4.'!A1:E1</f>
        <v>17.4. Основные фонды (с учетом переоценки и обесценения активов) коммерческих организаций (без субъектов малого предпринимательства) по виду экономической деятельности «строительство»</v>
      </c>
    </row>
    <row r="11" spans="1:1" ht="30" x14ac:dyDescent="0.25">
      <c r="A11" s="108" t="str">
        <f>'17.5.'!A1:D1</f>
        <v>17.5. Наличие и состояние основных строительных машин в организациях (без субъектов малого предпринимательства) по виду экономической деятельности «строительство» в 2022 г.</v>
      </c>
    </row>
    <row r="12" spans="1:1" ht="25.5" x14ac:dyDescent="0.25">
      <c r="A12" s="81" t="s">
        <v>22</v>
      </c>
    </row>
    <row r="13" spans="1:1" ht="14.45" x14ac:dyDescent="0.3">
      <c r="A13" s="109" t="str">
        <f>'17.6.'!A3:E3</f>
        <v xml:space="preserve">17.6. Ввод в действие зданий </v>
      </c>
    </row>
    <row r="14" spans="1:1" ht="14.45" x14ac:dyDescent="0.3">
      <c r="A14" s="109" t="str">
        <f>'17.7.'!A1:F1</f>
        <v>17.7. Ввод в действие отдельных производственных мощностей</v>
      </c>
    </row>
    <row r="15" spans="1:1" ht="14.45" x14ac:dyDescent="0.3">
      <c r="A15" s="109" t="str">
        <f>'17.8.'!A1:F1</f>
        <v>17.8. Ввод в действие жилых домов</v>
      </c>
    </row>
    <row r="16" spans="1:1" ht="14.45" x14ac:dyDescent="0.3">
      <c r="A16" s="109" t="str">
        <f>'17.9.'!A1:F1</f>
        <v>17.9. Ввод в действие жилых домов организациями различных форм собственности и населением</v>
      </c>
    </row>
    <row r="17" spans="1:2" ht="14.45" x14ac:dyDescent="0.3">
      <c r="A17" s="109" t="str">
        <f>'17.10.'!A1:F1</f>
        <v>17.10. Основные характеристики построенных квартир</v>
      </c>
    </row>
    <row r="18" spans="1:2" ht="14.45" x14ac:dyDescent="0.3">
      <c r="A18" s="109" t="str">
        <f>'17.11'!A1:F1</f>
        <v>17.11. Ввод в действие мощностей и объектов 
социально-культурного назначения</v>
      </c>
    </row>
    <row r="19" spans="1:2" ht="14.45" x14ac:dyDescent="0.3">
      <c r="A19" s="83"/>
      <c r="B19" s="3"/>
    </row>
    <row r="20" spans="1:2" ht="14.45" x14ac:dyDescent="0.3">
      <c r="A20" s="82"/>
    </row>
    <row r="21" spans="1:2" ht="14.45" x14ac:dyDescent="0.3">
      <c r="A21" s="3"/>
    </row>
    <row r="22" spans="1:2" ht="14.45" x14ac:dyDescent="0.3">
      <c r="A22" s="3"/>
    </row>
    <row r="23" spans="1:2" ht="14.45" x14ac:dyDescent="0.3">
      <c r="A23" s="3"/>
    </row>
  </sheetData>
  <hyperlinks>
    <hyperlink ref="A6" location="'17.1.'!A1" display="Объем работ, выполненных по виду экономической деятельности «строительство» "/>
    <hyperlink ref="A7" location="'17.2.'!A1" display="Объем работ, выполненных по виду экономической деятельности «строительство», по формам собственности организаций"/>
    <hyperlink ref="A9" location="'17.3.'!A1" display="Инвестиции в основной капитал организаций (без субъектов малого предпринимательства и объема инвестиций, не наблюдаемых прямыми статистическими методами), осуществляющих строительную деятельность"/>
    <hyperlink ref="A10" location="'17.4.'!A1" display="Основные фонды (с учетом переоценки и обесценения активов) коммерческих организаций (без субъектов малого предпринимательства) по виду экономической деятельности «строительство»"/>
    <hyperlink ref="A11" location="'17.5.'!A1" display="Наличие и состояние основных строительных машин в организациях (без субъектов малого предпринимательства) по виду экономической деятельности «строительство» в 2020г."/>
    <hyperlink ref="A13" location="'17.6.'!A1" display="Ввод в действие зданий "/>
    <hyperlink ref="A14" location="'17.7.'!A1" display="Ввод в действие отдельных производственных мощностей"/>
    <hyperlink ref="A15" location="'17.8.'!A1" display="Ввод в действие жилых домов"/>
    <hyperlink ref="A16" location="'17.9.'!A1" display="Ввод в действие жилых домов организациями различных форм собственности и населением"/>
    <hyperlink ref="A17" location="'17.10.'!A1" display="Основные характеристики построенных квартир"/>
    <hyperlink ref="A18" location="'17.11'!A1" display="Ввод в действие мощностей и объектов социально-культурного назначения"/>
  </hyperlinks>
  <pageMargins left="0.7" right="0.7" top="0.75" bottom="0.75" header="0.3" footer="0.3"/>
  <pageSetup paperSize="9" orientation="portrait" r:id="rId1"/>
  <headerFooter>
    <oddHeader>&amp;C&amp;K7B7B7BСТРОИТЕЛЬСТВО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Normal="100" workbookViewId="0">
      <selection sqref="A1:F1"/>
    </sheetView>
  </sheetViews>
  <sheetFormatPr defaultColWidth="9.140625" defaultRowHeight="12.75" x14ac:dyDescent="0.2"/>
  <cols>
    <col min="1" max="1" width="31.7109375" style="1" customWidth="1"/>
    <col min="2" max="6" width="10" style="1" customWidth="1"/>
    <col min="7" max="16384" width="9.140625" style="1"/>
  </cols>
  <sheetData>
    <row r="1" spans="1:7" ht="15" x14ac:dyDescent="0.25">
      <c r="A1" s="247" t="s">
        <v>1</v>
      </c>
      <c r="B1" s="247"/>
      <c r="C1" s="247"/>
      <c r="D1" s="247"/>
      <c r="E1" s="247"/>
      <c r="F1" s="247"/>
    </row>
    <row r="2" spans="1:7" ht="13.9" x14ac:dyDescent="0.25">
      <c r="A2" s="6"/>
      <c r="B2" s="6"/>
      <c r="C2" s="6"/>
      <c r="D2" s="6"/>
      <c r="E2" s="6"/>
      <c r="F2" s="6"/>
    </row>
    <row r="3" spans="1:7" ht="14.25" x14ac:dyDescent="0.2">
      <c r="A3" s="245" t="s">
        <v>2</v>
      </c>
      <c r="B3" s="245"/>
      <c r="C3" s="245"/>
      <c r="D3" s="245"/>
      <c r="E3" s="245"/>
      <c r="F3" s="245"/>
    </row>
    <row r="4" spans="1:7" ht="14.45" x14ac:dyDescent="0.3">
      <c r="A4" s="7"/>
      <c r="B4" s="7"/>
      <c r="C4" s="7"/>
      <c r="D4" s="7"/>
      <c r="E4" s="7"/>
      <c r="F4" s="7"/>
    </row>
    <row r="5" spans="1:7" ht="27.75" customHeight="1" x14ac:dyDescent="0.2">
      <c r="A5" s="246" t="s">
        <v>94</v>
      </c>
      <c r="B5" s="246"/>
      <c r="C5" s="246"/>
      <c r="D5" s="246"/>
      <c r="E5" s="246"/>
      <c r="F5" s="246"/>
    </row>
    <row r="6" spans="1:7" ht="13.9" x14ac:dyDescent="0.3">
      <c r="A6" s="2"/>
      <c r="B6" s="4"/>
      <c r="C6" s="4"/>
      <c r="D6" s="4"/>
      <c r="E6" s="4"/>
      <c r="F6" s="4"/>
    </row>
    <row r="7" spans="1:7" ht="15.6" x14ac:dyDescent="0.25">
      <c r="A7" s="22"/>
      <c r="B7" s="76">
        <v>2018</v>
      </c>
      <c r="C7" s="8">
        <v>2019</v>
      </c>
      <c r="D7" s="9">
        <v>2020</v>
      </c>
      <c r="E7" s="9" t="s">
        <v>177</v>
      </c>
      <c r="F7" s="9" t="s">
        <v>251</v>
      </c>
    </row>
    <row r="8" spans="1:7" x14ac:dyDescent="0.2">
      <c r="A8" s="12" t="s">
        <v>3</v>
      </c>
      <c r="B8" s="16"/>
      <c r="C8" s="59"/>
      <c r="D8" s="10"/>
      <c r="E8" s="77"/>
      <c r="F8" s="77"/>
    </row>
    <row r="9" spans="1:7" x14ac:dyDescent="0.2">
      <c r="A9" s="13" t="s">
        <v>139</v>
      </c>
      <c r="B9" s="84">
        <v>336103.9</v>
      </c>
      <c r="C9" s="84">
        <v>324683.8</v>
      </c>
      <c r="D9" s="85">
        <v>367911.4</v>
      </c>
      <c r="E9" s="116" t="s">
        <v>249</v>
      </c>
      <c r="F9" s="136">
        <v>414327.3</v>
      </c>
      <c r="G9" s="100"/>
    </row>
    <row r="10" spans="1:7" ht="25.5" x14ac:dyDescent="0.2">
      <c r="A10" s="14" t="s">
        <v>4</v>
      </c>
      <c r="B10" s="86">
        <v>158.6</v>
      </c>
      <c r="C10" s="86">
        <v>87.4</v>
      </c>
      <c r="D10" s="87">
        <v>108.6</v>
      </c>
      <c r="E10" s="117" t="s">
        <v>250</v>
      </c>
      <c r="F10" s="137">
        <v>94.5</v>
      </c>
    </row>
    <row r="12" spans="1:7" ht="13.5" x14ac:dyDescent="0.2">
      <c r="A12" s="17" t="s">
        <v>95</v>
      </c>
    </row>
    <row r="13" spans="1:7" ht="13.5" x14ac:dyDescent="0.2">
      <c r="A13" s="17" t="s">
        <v>96</v>
      </c>
    </row>
    <row r="15" spans="1:7" ht="13.15" x14ac:dyDescent="0.25">
      <c r="D15" s="33"/>
      <c r="E15" s="33"/>
    </row>
    <row r="16" spans="1:7" ht="13.15" x14ac:dyDescent="0.25">
      <c r="D16" s="33"/>
      <c r="E16" s="33"/>
    </row>
  </sheetData>
  <mergeCells count="3">
    <mergeCell ref="A3:F3"/>
    <mergeCell ref="A5:F5"/>
    <mergeCell ref="A1:F1"/>
  </mergeCells>
  <pageMargins left="0.7" right="0.7" top="0.75" bottom="0.75" header="0.3" footer="0.3"/>
  <pageSetup paperSize="9" orientation="portrait" r:id="rId1"/>
  <headerFooter>
    <oddHeader>&amp;C&amp;K7B7B7BСТРОИТЕЛЬСТВО</oddHeader>
    <oddFooter>&amp;C&amp;K01+047Ханты-Мансийский автономный округ – Югра в цифрах.  2023</oddFooter>
  </headerFooter>
  <ignoredErrors>
    <ignoredError sqref="E9:F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zoomScaleNormal="100" workbookViewId="0">
      <selection sqref="A1:E1"/>
    </sheetView>
  </sheetViews>
  <sheetFormatPr defaultColWidth="9.140625" defaultRowHeight="12.75" x14ac:dyDescent="0.2"/>
  <cols>
    <col min="1" max="1" width="32.42578125" style="4" customWidth="1"/>
    <col min="2" max="5" width="15" style="4" customWidth="1"/>
    <col min="6" max="16384" width="9.140625" style="4"/>
  </cols>
  <sheetData>
    <row r="1" spans="1:5" ht="46.5" customHeight="1" x14ac:dyDescent="0.2">
      <c r="A1" s="248" t="s">
        <v>97</v>
      </c>
      <c r="B1" s="248"/>
      <c r="C1" s="248"/>
      <c r="D1" s="248"/>
      <c r="E1" s="248"/>
    </row>
    <row r="2" spans="1:5" ht="13.9" x14ac:dyDescent="0.3">
      <c r="A2" s="18"/>
    </row>
    <row r="3" spans="1:5" ht="15.75" customHeight="1" x14ac:dyDescent="0.2">
      <c r="A3" s="249" t="s">
        <v>140</v>
      </c>
      <c r="B3" s="249"/>
      <c r="C3" s="249"/>
      <c r="D3" s="249"/>
      <c r="E3" s="249"/>
    </row>
    <row r="4" spans="1:5" ht="13.9" x14ac:dyDescent="0.3">
      <c r="A4" s="22"/>
      <c r="B4" s="15">
        <v>2018</v>
      </c>
      <c r="C4" s="8">
        <v>2019</v>
      </c>
      <c r="D4" s="42">
        <v>2020</v>
      </c>
      <c r="E4" s="42">
        <v>2021</v>
      </c>
    </row>
    <row r="5" spans="1:5" ht="25.5" x14ac:dyDescent="0.2">
      <c r="A5" s="23" t="s">
        <v>5</v>
      </c>
      <c r="B5" s="217">
        <v>336103.9</v>
      </c>
      <c r="C5" s="218">
        <v>324683.8</v>
      </c>
      <c r="D5" s="219">
        <v>367911.4</v>
      </c>
      <c r="E5" s="233" t="s">
        <v>359</v>
      </c>
    </row>
    <row r="6" spans="1:5" ht="25.5" x14ac:dyDescent="0.2">
      <c r="A6" s="88" t="s">
        <v>98</v>
      </c>
      <c r="B6" s="220"/>
      <c r="C6" s="221"/>
      <c r="D6" s="222"/>
      <c r="E6" s="223"/>
    </row>
    <row r="7" spans="1:5" x14ac:dyDescent="0.2">
      <c r="A7" s="90" t="s">
        <v>6</v>
      </c>
      <c r="B7" s="224">
        <v>333826.2</v>
      </c>
      <c r="C7" s="119">
        <v>321198.5</v>
      </c>
      <c r="D7" s="225">
        <v>366132.6</v>
      </c>
      <c r="E7" s="119">
        <v>400462.3</v>
      </c>
    </row>
    <row r="8" spans="1:5" x14ac:dyDescent="0.2">
      <c r="A8" s="91" t="s">
        <v>7</v>
      </c>
      <c r="B8" s="224">
        <v>255.4</v>
      </c>
      <c r="C8" s="119">
        <v>1723.7</v>
      </c>
      <c r="D8" s="225">
        <v>629.70000000000005</v>
      </c>
      <c r="E8" s="119">
        <v>2855.4</v>
      </c>
    </row>
    <row r="9" spans="1:5" x14ac:dyDescent="0.2">
      <c r="A9" s="91" t="s">
        <v>8</v>
      </c>
      <c r="B9" s="224">
        <v>552.1</v>
      </c>
      <c r="C9" s="119">
        <v>688.3</v>
      </c>
      <c r="D9" s="225" t="s">
        <v>35</v>
      </c>
      <c r="E9" s="119">
        <v>565.20000000000005</v>
      </c>
    </row>
    <row r="10" spans="1:5" x14ac:dyDescent="0.2">
      <c r="A10" s="91" t="s">
        <v>9</v>
      </c>
      <c r="B10" s="224">
        <v>330938.09999999998</v>
      </c>
      <c r="C10" s="119">
        <v>316413.90000000002</v>
      </c>
      <c r="D10" s="225">
        <v>363362.2</v>
      </c>
      <c r="E10" s="119">
        <v>395459.6</v>
      </c>
    </row>
    <row r="11" spans="1:5" x14ac:dyDescent="0.2">
      <c r="A11" s="118" t="s">
        <v>252</v>
      </c>
      <c r="B11" s="224">
        <v>2080.6</v>
      </c>
      <c r="C11" s="119">
        <v>2372.1</v>
      </c>
      <c r="D11" s="225">
        <v>2140.6999999999998</v>
      </c>
      <c r="E11" s="119">
        <v>1580.4</v>
      </c>
    </row>
    <row r="12" spans="1:5" x14ac:dyDescent="0.2">
      <c r="A12" s="91" t="s">
        <v>10</v>
      </c>
      <c r="B12" s="226" t="s">
        <v>35</v>
      </c>
      <c r="C12" s="227">
        <v>0.5</v>
      </c>
      <c r="D12" s="228" t="s">
        <v>35</v>
      </c>
      <c r="E12" s="227">
        <v>1.7</v>
      </c>
    </row>
    <row r="13" spans="1:5" x14ac:dyDescent="0.2">
      <c r="A13" s="90" t="s">
        <v>11</v>
      </c>
      <c r="B13" s="226">
        <v>313.7</v>
      </c>
      <c r="C13" s="229">
        <v>1705</v>
      </c>
      <c r="D13" s="227">
        <v>537.9</v>
      </c>
      <c r="E13" s="227">
        <v>225</v>
      </c>
    </row>
    <row r="14" spans="1:5" ht="25.5" x14ac:dyDescent="0.2">
      <c r="A14" s="92" t="s">
        <v>12</v>
      </c>
      <c r="B14" s="230">
        <v>1963.9</v>
      </c>
      <c r="C14" s="231">
        <v>1780.3</v>
      </c>
      <c r="D14" s="232">
        <v>1241</v>
      </c>
      <c r="E14" s="231">
        <v>211</v>
      </c>
    </row>
    <row r="15" spans="1:5" ht="15.6" x14ac:dyDescent="0.3">
      <c r="A15" s="20"/>
      <c r="B15" s="94"/>
      <c r="C15" s="94"/>
      <c r="D15" s="94"/>
      <c r="E15" s="138"/>
    </row>
    <row r="16" spans="1:5" ht="13.5" x14ac:dyDescent="0.2">
      <c r="A16" s="17" t="s">
        <v>95</v>
      </c>
    </row>
    <row r="17" spans="1:5" ht="13.9" x14ac:dyDescent="0.3">
      <c r="A17" s="17"/>
      <c r="E17" s="60"/>
    </row>
  </sheetData>
  <mergeCells count="2">
    <mergeCell ref="A1:E1"/>
    <mergeCell ref="A3:E3"/>
  </mergeCells>
  <pageMargins left="0.7" right="0.7" top="0.75" bottom="0.75" header="0.3" footer="0.3"/>
  <pageSetup paperSize="9" scale="95" fitToHeight="0" orientation="portrait" r:id="rId1"/>
  <headerFooter>
    <oddHeader>&amp;C&amp;K01+049СТРОИТЕЛЬСТВО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sqref="A1:F1"/>
    </sheetView>
  </sheetViews>
  <sheetFormatPr defaultColWidth="9.140625" defaultRowHeight="12.75" x14ac:dyDescent="0.2"/>
  <cols>
    <col min="1" max="1" width="31.42578125" style="4" customWidth="1"/>
    <col min="2" max="6" width="10" style="4" customWidth="1"/>
    <col min="7" max="16384" width="9.140625" style="4"/>
  </cols>
  <sheetData>
    <row r="1" spans="1:6" ht="14.25" x14ac:dyDescent="0.2">
      <c r="A1" s="251" t="s">
        <v>99</v>
      </c>
      <c r="B1" s="251"/>
      <c r="C1" s="251"/>
      <c r="D1" s="251"/>
      <c r="E1" s="251"/>
      <c r="F1" s="251"/>
    </row>
    <row r="2" spans="1:6" ht="14.45" x14ac:dyDescent="0.3">
      <c r="A2" s="26"/>
      <c r="B2" s="26"/>
      <c r="C2" s="26"/>
      <c r="D2" s="26"/>
      <c r="E2" s="133"/>
      <c r="F2" s="133"/>
    </row>
    <row r="3" spans="1:6" ht="61.5" customHeight="1" x14ac:dyDescent="0.2">
      <c r="A3" s="250" t="s">
        <v>253</v>
      </c>
      <c r="B3" s="250"/>
      <c r="C3" s="250"/>
      <c r="D3" s="250"/>
      <c r="E3" s="250"/>
      <c r="F3" s="250"/>
    </row>
    <row r="4" spans="1:6" ht="13.9" x14ac:dyDescent="0.3">
      <c r="A4" s="5"/>
    </row>
    <row r="5" spans="1:6" ht="16.149999999999999" x14ac:dyDescent="0.3">
      <c r="A5" s="22"/>
      <c r="B5" s="27">
        <v>2018</v>
      </c>
      <c r="C5" s="15">
        <v>2019</v>
      </c>
      <c r="D5" s="69">
        <v>2020</v>
      </c>
      <c r="E5" s="70" t="s">
        <v>261</v>
      </c>
      <c r="F5" s="70" t="s">
        <v>262</v>
      </c>
    </row>
    <row r="6" spans="1:6" ht="25.5" x14ac:dyDescent="0.2">
      <c r="A6" s="23" t="s">
        <v>13</v>
      </c>
      <c r="B6" s="33"/>
      <c r="C6" s="16"/>
      <c r="D6" s="30"/>
      <c r="E6" s="139"/>
      <c r="F6" s="139"/>
    </row>
    <row r="7" spans="1:6" x14ac:dyDescent="0.2">
      <c r="A7" s="142" t="s">
        <v>139</v>
      </c>
      <c r="B7" s="95">
        <v>11068</v>
      </c>
      <c r="C7" s="84">
        <v>11899.7</v>
      </c>
      <c r="D7" s="89">
        <v>24147.8</v>
      </c>
      <c r="E7" s="116">
        <v>31436.3</v>
      </c>
      <c r="F7" s="140">
        <v>20147.5</v>
      </c>
    </row>
    <row r="8" spans="1:6" ht="25.5" x14ac:dyDescent="0.2">
      <c r="A8" s="143" t="s">
        <v>14</v>
      </c>
      <c r="B8" s="96">
        <v>1.2</v>
      </c>
      <c r="C8" s="86">
        <v>1.3</v>
      </c>
      <c r="D8" s="93">
        <v>2.5</v>
      </c>
      <c r="E8" s="117">
        <v>3.1</v>
      </c>
      <c r="F8" s="141">
        <v>1.6</v>
      </c>
    </row>
    <row r="10" spans="1:6" ht="27" customHeight="1" x14ac:dyDescent="0.2">
      <c r="A10" s="252" t="s">
        <v>100</v>
      </c>
      <c r="B10" s="252"/>
      <c r="C10" s="252"/>
      <c r="D10" s="252"/>
      <c r="E10" s="252"/>
      <c r="F10" s="252"/>
    </row>
    <row r="11" spans="1:6" ht="13.5" x14ac:dyDescent="0.2">
      <c r="A11" s="144" t="s">
        <v>263</v>
      </c>
      <c r="B11" s="29"/>
      <c r="C11" s="29"/>
      <c r="D11" s="29"/>
      <c r="E11" s="29"/>
      <c r="F11" s="29"/>
    </row>
    <row r="12" spans="1:6" ht="13.5" x14ac:dyDescent="0.2">
      <c r="A12" s="144" t="s">
        <v>264</v>
      </c>
      <c r="B12" s="29"/>
      <c r="C12" s="29"/>
      <c r="D12" s="29"/>
      <c r="E12" s="29"/>
      <c r="F12" s="29"/>
    </row>
  </sheetData>
  <mergeCells count="3">
    <mergeCell ref="A3:F3"/>
    <mergeCell ref="A1:F1"/>
    <mergeCell ref="A10:F10"/>
  </mergeCells>
  <pageMargins left="0.7" right="0.7" top="0.75" bottom="0.75" header="0.3" footer="0.3"/>
  <pageSetup paperSize="9" orientation="portrait" r:id="rId1"/>
  <headerFooter>
    <oddHeader>&amp;C&amp;K01+049СТРОИТЕЛЬСТВО</oddHeader>
    <oddFooter>&amp;C&amp;K01+048Ханты-Мансийский автономный округ – Югра в цифрах.  2021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sqref="A1:F1"/>
    </sheetView>
  </sheetViews>
  <sheetFormatPr defaultColWidth="9.140625" defaultRowHeight="12.75" x14ac:dyDescent="0.2"/>
  <cols>
    <col min="1" max="1" width="39.140625" style="4" customWidth="1"/>
    <col min="2" max="5" width="10" style="4" customWidth="1"/>
    <col min="6" max="16384" width="9.140625" style="4"/>
  </cols>
  <sheetData>
    <row r="1" spans="1:5" ht="62.25" customHeight="1" x14ac:dyDescent="0.2">
      <c r="A1" s="248" t="s">
        <v>101</v>
      </c>
      <c r="B1" s="248"/>
      <c r="C1" s="248"/>
      <c r="D1" s="248"/>
      <c r="E1" s="248"/>
    </row>
    <row r="2" spans="1:5" ht="13.9" x14ac:dyDescent="0.3">
      <c r="A2" s="5"/>
    </row>
    <row r="3" spans="1:5" ht="13.9" x14ac:dyDescent="0.3">
      <c r="A3" s="11"/>
      <c r="B3" s="15">
        <v>2018</v>
      </c>
      <c r="C3" s="15">
        <v>2019</v>
      </c>
      <c r="D3" s="42">
        <v>2020</v>
      </c>
      <c r="E3" s="42">
        <v>2021</v>
      </c>
    </row>
    <row r="4" spans="1:5" ht="25.5" x14ac:dyDescent="0.2">
      <c r="A4" s="125" t="s">
        <v>259</v>
      </c>
      <c r="B4" s="110">
        <v>38598.400000000001</v>
      </c>
      <c r="C4" s="111">
        <v>42002.9</v>
      </c>
      <c r="D4" s="112">
        <v>36570.199999999997</v>
      </c>
      <c r="E4" s="120">
        <v>63286.400000000001</v>
      </c>
    </row>
    <row r="5" spans="1:5" ht="38.25" x14ac:dyDescent="0.2">
      <c r="A5" s="126" t="s">
        <v>102</v>
      </c>
      <c r="B5" s="111"/>
      <c r="C5" s="111"/>
      <c r="D5" s="112"/>
      <c r="E5" s="119"/>
    </row>
    <row r="6" spans="1:5" x14ac:dyDescent="0.2">
      <c r="A6" s="127" t="s">
        <v>103</v>
      </c>
      <c r="B6" s="111">
        <v>16.5</v>
      </c>
      <c r="C6" s="111">
        <v>13.6</v>
      </c>
      <c r="D6" s="112">
        <v>12.9</v>
      </c>
      <c r="E6" s="121">
        <v>16.899999999999999</v>
      </c>
    </row>
    <row r="7" spans="1:5" x14ac:dyDescent="0.2">
      <c r="A7" s="127" t="s">
        <v>104</v>
      </c>
      <c r="B7" s="111">
        <v>6.9</v>
      </c>
      <c r="C7" s="111">
        <v>7.9</v>
      </c>
      <c r="D7" s="112">
        <v>5.6</v>
      </c>
      <c r="E7" s="121">
        <v>9.6999999999999993</v>
      </c>
    </row>
    <row r="8" spans="1:5" x14ac:dyDescent="0.2">
      <c r="A8" s="127" t="s">
        <v>105</v>
      </c>
      <c r="B8" s="111">
        <v>39.1</v>
      </c>
      <c r="C8" s="111">
        <v>33.4</v>
      </c>
      <c r="D8" s="112">
        <v>29.8</v>
      </c>
      <c r="E8" s="121">
        <v>31.2</v>
      </c>
    </row>
    <row r="9" spans="1:5" x14ac:dyDescent="0.2">
      <c r="A9" s="127" t="s">
        <v>106</v>
      </c>
      <c r="B9" s="111">
        <v>33.799999999999997</v>
      </c>
      <c r="C9" s="111">
        <v>41.6</v>
      </c>
      <c r="D9" s="112">
        <v>47.7</v>
      </c>
      <c r="E9" s="121">
        <v>39.9</v>
      </c>
    </row>
    <row r="10" spans="1:5" x14ac:dyDescent="0.2">
      <c r="A10" s="127" t="s">
        <v>107</v>
      </c>
      <c r="B10" s="111">
        <v>3.7</v>
      </c>
      <c r="C10" s="111">
        <v>3.4</v>
      </c>
      <c r="D10" s="112">
        <v>4</v>
      </c>
      <c r="E10" s="121">
        <v>2.4</v>
      </c>
    </row>
    <row r="11" spans="1:5" ht="25.5" x14ac:dyDescent="0.2">
      <c r="A11" s="125" t="s">
        <v>260</v>
      </c>
      <c r="B11" s="111">
        <v>55.7</v>
      </c>
      <c r="C11" s="111">
        <v>57.9</v>
      </c>
      <c r="D11" s="112">
        <v>62</v>
      </c>
      <c r="E11" s="119">
        <v>48.9</v>
      </c>
    </row>
    <row r="12" spans="1:5" ht="25.5" x14ac:dyDescent="0.2">
      <c r="A12" s="34" t="s">
        <v>15</v>
      </c>
      <c r="B12" s="111">
        <v>9.1</v>
      </c>
      <c r="C12" s="111">
        <v>11.2</v>
      </c>
      <c r="D12" s="112">
        <v>9.9</v>
      </c>
      <c r="E12" s="119">
        <v>36.200000000000003</v>
      </c>
    </row>
    <row r="13" spans="1:5" ht="25.5" x14ac:dyDescent="0.2">
      <c r="A13" s="34" t="s">
        <v>16</v>
      </c>
      <c r="B13" s="111">
        <v>2.2999999999999998</v>
      </c>
      <c r="C13" s="111">
        <v>1.2</v>
      </c>
      <c r="D13" s="112">
        <v>0.6</v>
      </c>
      <c r="E13" s="119">
        <v>2.9</v>
      </c>
    </row>
    <row r="14" spans="1:5" ht="37.5" customHeight="1" x14ac:dyDescent="0.2">
      <c r="A14" s="35" t="s">
        <v>108</v>
      </c>
      <c r="B14" s="111">
        <v>20.399999999999999</v>
      </c>
      <c r="C14" s="111">
        <v>23.1</v>
      </c>
      <c r="D14" s="112">
        <v>24.3</v>
      </c>
      <c r="E14" s="119">
        <v>17.2</v>
      </c>
    </row>
    <row r="15" spans="1:5" ht="25.5" x14ac:dyDescent="0.2">
      <c r="A15" s="36" t="s">
        <v>141</v>
      </c>
      <c r="B15" s="113">
        <v>3523.8</v>
      </c>
      <c r="C15" s="113">
        <v>4713.2</v>
      </c>
      <c r="D15" s="114">
        <v>3607.9</v>
      </c>
      <c r="E15" s="122">
        <v>22927.9</v>
      </c>
    </row>
  </sheetData>
  <mergeCells count="1">
    <mergeCell ref="A1:E1"/>
  </mergeCells>
  <pageMargins left="0.7" right="0.7" top="0.75" bottom="0.75" header="0.3" footer="0.3"/>
  <pageSetup paperSize="9" orientation="portrait" r:id="rId1"/>
  <headerFooter>
    <oddHeader>&amp;C&amp;K01+049СТРОИТЕЛЬСТВО</oddHeader>
    <oddFooter>&amp;C&amp;K01+048Ханты-Мансийский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Normal="100" workbookViewId="0">
      <selection sqref="A1:F1"/>
    </sheetView>
  </sheetViews>
  <sheetFormatPr defaultColWidth="9.140625" defaultRowHeight="12.75" x14ac:dyDescent="0.2"/>
  <cols>
    <col min="1" max="1" width="40" style="138" customWidth="1"/>
    <col min="2" max="2" width="20.85546875" style="138" customWidth="1"/>
    <col min="3" max="3" width="21.140625" style="138" customWidth="1"/>
    <col min="4" max="4" width="24.5703125" style="138" customWidth="1"/>
    <col min="5" max="16384" width="9.140625" style="138"/>
  </cols>
  <sheetData>
    <row r="1" spans="1:4" ht="36" customHeight="1" x14ac:dyDescent="0.2">
      <c r="A1" s="255" t="s">
        <v>347</v>
      </c>
      <c r="B1" s="255"/>
      <c r="C1" s="255"/>
      <c r="D1" s="255"/>
    </row>
    <row r="2" spans="1:4" ht="13.15" x14ac:dyDescent="0.25">
      <c r="A2" s="145"/>
    </row>
    <row r="3" spans="1:4" x14ac:dyDescent="0.2">
      <c r="A3" s="256" t="s">
        <v>17</v>
      </c>
      <c r="B3" s="256"/>
      <c r="C3" s="256"/>
      <c r="D3" s="256"/>
    </row>
    <row r="4" spans="1:4" ht="13.9" customHeight="1" x14ac:dyDescent="0.2">
      <c r="A4" s="135"/>
      <c r="B4" s="253" t="s">
        <v>142</v>
      </c>
      <c r="C4" s="254"/>
      <c r="D4" s="56" t="s">
        <v>356</v>
      </c>
    </row>
    <row r="5" spans="1:4" ht="54.6" customHeight="1" x14ac:dyDescent="0.2">
      <c r="A5" s="57"/>
      <c r="B5" s="134" t="s">
        <v>143</v>
      </c>
      <c r="C5" s="73" t="s">
        <v>144</v>
      </c>
      <c r="D5" s="58" t="s">
        <v>357</v>
      </c>
    </row>
    <row r="6" spans="1:4" x14ac:dyDescent="0.2">
      <c r="A6" s="146" t="s">
        <v>145</v>
      </c>
      <c r="B6" s="151">
        <v>670</v>
      </c>
      <c r="C6" s="152">
        <v>465</v>
      </c>
      <c r="D6" s="153">
        <v>27.5</v>
      </c>
    </row>
    <row r="7" spans="1:4" s="148" customFormat="1" ht="25.5" x14ac:dyDescent="0.2">
      <c r="A7" s="147" t="s">
        <v>18</v>
      </c>
      <c r="B7" s="151">
        <v>814</v>
      </c>
      <c r="C7" s="152">
        <v>298</v>
      </c>
      <c r="D7" s="154">
        <v>45.1</v>
      </c>
    </row>
    <row r="8" spans="1:4" x14ac:dyDescent="0.2">
      <c r="A8" s="146" t="s">
        <v>109</v>
      </c>
      <c r="B8" s="151">
        <v>20</v>
      </c>
      <c r="C8" s="152">
        <v>7</v>
      </c>
      <c r="D8" s="154">
        <v>25</v>
      </c>
    </row>
    <row r="9" spans="1:4" x14ac:dyDescent="0.2">
      <c r="A9" s="146" t="s">
        <v>19</v>
      </c>
      <c r="B9" s="151">
        <v>245</v>
      </c>
      <c r="C9" s="152">
        <v>17</v>
      </c>
      <c r="D9" s="154">
        <v>30.2</v>
      </c>
    </row>
    <row r="10" spans="1:4" x14ac:dyDescent="0.2">
      <c r="A10" s="146" t="s">
        <v>20</v>
      </c>
      <c r="B10" s="151">
        <v>137</v>
      </c>
      <c r="C10" s="152">
        <v>61</v>
      </c>
      <c r="D10" s="154">
        <v>62</v>
      </c>
    </row>
    <row r="11" spans="1:4" x14ac:dyDescent="0.2">
      <c r="A11" s="146" t="s">
        <v>21</v>
      </c>
      <c r="B11" s="151">
        <v>244</v>
      </c>
      <c r="C11" s="152">
        <v>84</v>
      </c>
      <c r="D11" s="154">
        <v>39.299999999999997</v>
      </c>
    </row>
    <row r="12" spans="1:4" x14ac:dyDescent="0.2">
      <c r="A12" s="149" t="s">
        <v>146</v>
      </c>
      <c r="B12" s="155">
        <v>220</v>
      </c>
      <c r="C12" s="156">
        <v>22</v>
      </c>
      <c r="D12" s="157">
        <v>43.2</v>
      </c>
    </row>
    <row r="16" spans="1:4" ht="13.15" x14ac:dyDescent="0.25">
      <c r="C16" s="150"/>
    </row>
  </sheetData>
  <mergeCells count="3">
    <mergeCell ref="B4:C4"/>
    <mergeCell ref="A1:D1"/>
    <mergeCell ref="A3:D3"/>
  </mergeCells>
  <pageMargins left="0.7" right="0.7" top="0.75" bottom="0.75" header="0.3" footer="0.3"/>
  <pageSetup paperSize="9" orientation="landscape" r:id="rId1"/>
  <headerFooter>
    <oddHeader>&amp;C&amp;K01+049СТРОИТЕЛЬСТВО</oddHeader>
    <oddFooter>&amp;C&amp;K01+048Ханты-Мансийский автономный округ – Югра в цифрах. 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4" zoomScaleNormal="100" workbookViewId="0">
      <selection activeCell="K27" sqref="K27"/>
    </sheetView>
  </sheetViews>
  <sheetFormatPr defaultColWidth="9.140625" defaultRowHeight="12.75" x14ac:dyDescent="0.2"/>
  <cols>
    <col min="1" max="1" width="32.140625" style="1" customWidth="1"/>
    <col min="2" max="4" width="9.140625" style="1"/>
    <col min="5" max="6" width="9.140625" style="138"/>
    <col min="7" max="16384" width="9.140625" style="1"/>
  </cols>
  <sheetData>
    <row r="1" spans="1:6" ht="52.5" customHeight="1" x14ac:dyDescent="0.2">
      <c r="A1" s="265" t="s">
        <v>247</v>
      </c>
      <c r="B1" s="266"/>
      <c r="C1" s="266"/>
      <c r="D1" s="266"/>
      <c r="E1" s="266"/>
      <c r="F1" s="266"/>
    </row>
    <row r="2" spans="1:6" ht="13.15" x14ac:dyDescent="0.25">
      <c r="A2" s="5"/>
    </row>
    <row r="3" spans="1:6" ht="15" x14ac:dyDescent="0.2">
      <c r="A3" s="267" t="s">
        <v>110</v>
      </c>
      <c r="B3" s="267"/>
      <c r="C3" s="267"/>
      <c r="D3" s="267"/>
      <c r="E3" s="267"/>
      <c r="F3" s="268"/>
    </row>
    <row r="4" spans="1:6" ht="13.15" x14ac:dyDescent="0.25">
      <c r="A4" s="18"/>
    </row>
    <row r="5" spans="1:6" ht="13.15" x14ac:dyDescent="0.25">
      <c r="A5" s="22"/>
      <c r="B5" s="15">
        <v>2018</v>
      </c>
      <c r="C5" s="15">
        <v>2019</v>
      </c>
      <c r="D5" s="21">
        <v>2020</v>
      </c>
      <c r="E5" s="21">
        <v>2021</v>
      </c>
      <c r="F5" s="42">
        <v>2022</v>
      </c>
    </row>
    <row r="6" spans="1:6" ht="12.75" customHeight="1" x14ac:dyDescent="0.2">
      <c r="A6" s="97"/>
      <c r="B6" s="258" t="s">
        <v>23</v>
      </c>
      <c r="C6" s="259"/>
      <c r="D6" s="259"/>
      <c r="E6" s="259"/>
      <c r="F6" s="260"/>
    </row>
    <row r="7" spans="1:6" ht="14.25" x14ac:dyDescent="0.2">
      <c r="A7" s="23" t="s">
        <v>376</v>
      </c>
      <c r="B7" s="39">
        <v>1418</v>
      </c>
      <c r="C7" s="25" t="s">
        <v>163</v>
      </c>
      <c r="D7" s="75" t="s">
        <v>178</v>
      </c>
      <c r="E7" s="75" t="s">
        <v>189</v>
      </c>
      <c r="F7" s="158" t="s">
        <v>274</v>
      </c>
    </row>
    <row r="8" spans="1:6" x14ac:dyDescent="0.2">
      <c r="A8" s="88" t="s">
        <v>25</v>
      </c>
      <c r="B8" s="165"/>
      <c r="C8" s="166"/>
      <c r="D8" s="167"/>
      <c r="E8" s="159"/>
      <c r="F8" s="136"/>
    </row>
    <row r="9" spans="1:6" ht="14.25" x14ac:dyDescent="0.2">
      <c r="A9" s="278" t="s">
        <v>377</v>
      </c>
      <c r="B9" s="165">
        <v>1098</v>
      </c>
      <c r="C9" s="166" t="s">
        <v>164</v>
      </c>
      <c r="D9" s="159" t="s">
        <v>179</v>
      </c>
      <c r="E9" s="159" t="s">
        <v>190</v>
      </c>
      <c r="F9" s="116" t="s">
        <v>275</v>
      </c>
    </row>
    <row r="10" spans="1:6" x14ac:dyDescent="0.2">
      <c r="A10" s="90" t="s">
        <v>26</v>
      </c>
      <c r="B10" s="165">
        <v>320</v>
      </c>
      <c r="C10" s="166">
        <v>347</v>
      </c>
      <c r="D10" s="167">
        <v>347</v>
      </c>
      <c r="E10" s="159">
        <v>261</v>
      </c>
      <c r="F10" s="136">
        <v>329</v>
      </c>
    </row>
    <row r="11" spans="1:6" x14ac:dyDescent="0.2">
      <c r="A11" s="279" t="s">
        <v>25</v>
      </c>
      <c r="B11" s="165"/>
      <c r="C11" s="166"/>
      <c r="D11" s="167"/>
      <c r="E11" s="159"/>
      <c r="F11" s="136"/>
    </row>
    <row r="12" spans="1:6" x14ac:dyDescent="0.2">
      <c r="A12" s="88" t="s">
        <v>27</v>
      </c>
      <c r="B12" s="165">
        <v>30</v>
      </c>
      <c r="C12" s="166">
        <v>59</v>
      </c>
      <c r="D12" s="167">
        <v>66</v>
      </c>
      <c r="E12" s="159">
        <v>29</v>
      </c>
      <c r="F12" s="136">
        <v>68</v>
      </c>
    </row>
    <row r="13" spans="1:6" x14ac:dyDescent="0.2">
      <c r="A13" s="88" t="s">
        <v>28</v>
      </c>
      <c r="B13" s="165">
        <v>1</v>
      </c>
      <c r="C13" s="166">
        <v>4</v>
      </c>
      <c r="D13" s="167">
        <v>3</v>
      </c>
      <c r="E13" s="159">
        <v>2</v>
      </c>
      <c r="F13" s="136">
        <v>2</v>
      </c>
    </row>
    <row r="14" spans="1:6" x14ac:dyDescent="0.2">
      <c r="A14" s="88" t="s">
        <v>29</v>
      </c>
      <c r="B14" s="165">
        <v>73</v>
      </c>
      <c r="C14" s="166">
        <v>73</v>
      </c>
      <c r="D14" s="167">
        <v>60</v>
      </c>
      <c r="E14" s="159">
        <v>43</v>
      </c>
      <c r="F14" s="136">
        <v>52</v>
      </c>
    </row>
    <row r="15" spans="1:6" x14ac:dyDescent="0.2">
      <c r="A15" s="88" t="s">
        <v>30</v>
      </c>
      <c r="B15" s="165">
        <v>38</v>
      </c>
      <c r="C15" s="166">
        <v>21</v>
      </c>
      <c r="D15" s="167">
        <v>23</v>
      </c>
      <c r="E15" s="159">
        <v>25</v>
      </c>
      <c r="F15" s="136">
        <v>30</v>
      </c>
    </row>
    <row r="16" spans="1:6" x14ac:dyDescent="0.2">
      <c r="A16" s="88" t="s">
        <v>31</v>
      </c>
      <c r="B16" s="165">
        <v>5</v>
      </c>
      <c r="C16" s="166">
        <v>13</v>
      </c>
      <c r="D16" s="167">
        <v>10</v>
      </c>
      <c r="E16" s="159">
        <v>6</v>
      </c>
      <c r="F16" s="136">
        <v>8</v>
      </c>
    </row>
    <row r="17" spans="1:6" x14ac:dyDescent="0.2">
      <c r="A17" s="88" t="s">
        <v>184</v>
      </c>
      <c r="B17" s="165">
        <v>1</v>
      </c>
      <c r="C17" s="166">
        <v>4</v>
      </c>
      <c r="D17" s="167">
        <v>4</v>
      </c>
      <c r="E17" s="159">
        <v>4</v>
      </c>
      <c r="F17" s="136">
        <v>7</v>
      </c>
    </row>
    <row r="18" spans="1:6" x14ac:dyDescent="0.2">
      <c r="A18" s="88" t="s">
        <v>32</v>
      </c>
      <c r="B18" s="165">
        <v>172</v>
      </c>
      <c r="C18" s="166">
        <v>173</v>
      </c>
      <c r="D18" s="167">
        <v>181</v>
      </c>
      <c r="E18" s="159">
        <v>152</v>
      </c>
      <c r="F18" s="136">
        <v>162</v>
      </c>
    </row>
    <row r="19" spans="1:6" ht="35.25" customHeight="1" x14ac:dyDescent="0.2">
      <c r="A19" s="97"/>
      <c r="B19" s="261" t="s">
        <v>33</v>
      </c>
      <c r="C19" s="262"/>
      <c r="D19" s="262"/>
      <c r="E19" s="262"/>
      <c r="F19" s="263"/>
    </row>
    <row r="20" spans="1:6" ht="14.25" x14ac:dyDescent="0.2">
      <c r="A20" s="23" t="s">
        <v>376</v>
      </c>
      <c r="B20" s="43">
        <v>3775.8</v>
      </c>
      <c r="C20" s="43" t="s">
        <v>165</v>
      </c>
      <c r="D20" s="61" t="s">
        <v>180</v>
      </c>
      <c r="E20" s="61" t="s">
        <v>191</v>
      </c>
      <c r="F20" s="79" t="s">
        <v>272</v>
      </c>
    </row>
    <row r="21" spans="1:6" x14ac:dyDescent="0.2">
      <c r="A21" s="88" t="s">
        <v>25</v>
      </c>
      <c r="B21" s="164"/>
      <c r="C21" s="164"/>
      <c r="D21" s="160"/>
      <c r="E21" s="160"/>
      <c r="F21" s="136"/>
    </row>
    <row r="22" spans="1:6" ht="14.25" x14ac:dyDescent="0.2">
      <c r="A22" s="278" t="s">
        <v>377</v>
      </c>
      <c r="B22" s="164">
        <v>2353.8000000000002</v>
      </c>
      <c r="C22" s="164" t="s">
        <v>166</v>
      </c>
      <c r="D22" s="160" t="s">
        <v>181</v>
      </c>
      <c r="E22" s="160" t="s">
        <v>192</v>
      </c>
      <c r="F22" s="116" t="s">
        <v>273</v>
      </c>
    </row>
    <row r="23" spans="1:6" x14ac:dyDescent="0.2">
      <c r="A23" s="90" t="s">
        <v>26</v>
      </c>
      <c r="B23" s="164">
        <v>1422</v>
      </c>
      <c r="C23" s="164">
        <v>2093.1</v>
      </c>
      <c r="D23" s="160">
        <v>2476.3000000000002</v>
      </c>
      <c r="E23" s="160">
        <v>2473.1999999999998</v>
      </c>
      <c r="F23" s="116">
        <v>1823.4</v>
      </c>
    </row>
    <row r="24" spans="1:6" x14ac:dyDescent="0.2">
      <c r="A24" s="279" t="s">
        <v>25</v>
      </c>
      <c r="B24" s="164"/>
      <c r="C24" s="164"/>
      <c r="D24" s="160"/>
      <c r="E24" s="160"/>
      <c r="F24" s="116"/>
    </row>
    <row r="25" spans="1:6" x14ac:dyDescent="0.2">
      <c r="A25" s="88" t="s">
        <v>27</v>
      </c>
      <c r="B25" s="164">
        <v>166</v>
      </c>
      <c r="C25" s="164">
        <v>253.6</v>
      </c>
      <c r="D25" s="160">
        <v>358.2</v>
      </c>
      <c r="E25" s="160">
        <v>169.7</v>
      </c>
      <c r="F25" s="116">
        <v>164.4</v>
      </c>
    </row>
    <row r="26" spans="1:6" x14ac:dyDescent="0.2">
      <c r="A26" s="88" t="s">
        <v>28</v>
      </c>
      <c r="B26" s="164">
        <v>18.2</v>
      </c>
      <c r="C26" s="164">
        <v>9.6</v>
      </c>
      <c r="D26" s="160">
        <v>12.4</v>
      </c>
      <c r="E26" s="160">
        <v>6.2</v>
      </c>
      <c r="F26" s="116">
        <v>0.8</v>
      </c>
    </row>
    <row r="27" spans="1:6" x14ac:dyDescent="0.2">
      <c r="A27" s="88" t="s">
        <v>29</v>
      </c>
      <c r="B27" s="164">
        <v>314.2</v>
      </c>
      <c r="C27" s="164">
        <v>356.7</v>
      </c>
      <c r="D27" s="160">
        <v>969</v>
      </c>
      <c r="E27" s="160">
        <v>166.2</v>
      </c>
      <c r="F27" s="116">
        <v>235.2</v>
      </c>
    </row>
    <row r="28" spans="1:6" x14ac:dyDescent="0.2">
      <c r="A28" s="88" t="s">
        <v>30</v>
      </c>
      <c r="B28" s="164">
        <v>185.9</v>
      </c>
      <c r="C28" s="164">
        <v>68.900000000000006</v>
      </c>
      <c r="D28" s="160">
        <v>69.5</v>
      </c>
      <c r="E28" s="160">
        <v>72.8</v>
      </c>
      <c r="F28" s="161">
        <v>270</v>
      </c>
    </row>
    <row r="29" spans="1:6" x14ac:dyDescent="0.2">
      <c r="A29" s="88" t="s">
        <v>31</v>
      </c>
      <c r="B29" s="164">
        <v>97.8</v>
      </c>
      <c r="C29" s="164">
        <v>302.5</v>
      </c>
      <c r="D29" s="160">
        <v>362.4</v>
      </c>
      <c r="E29" s="160">
        <v>332.4</v>
      </c>
      <c r="F29" s="116">
        <v>478.5</v>
      </c>
    </row>
    <row r="30" spans="1:6" x14ac:dyDescent="0.2">
      <c r="A30" s="88" t="s">
        <v>184</v>
      </c>
      <c r="B30" s="164">
        <v>45.2</v>
      </c>
      <c r="C30" s="164">
        <v>143.80000000000001</v>
      </c>
      <c r="D30" s="160">
        <v>77.8</v>
      </c>
      <c r="E30" s="160">
        <v>402.4</v>
      </c>
      <c r="F30" s="116">
        <v>78.7</v>
      </c>
    </row>
    <row r="31" spans="1:6" x14ac:dyDescent="0.2">
      <c r="A31" s="88" t="s">
        <v>32</v>
      </c>
      <c r="B31" s="164">
        <v>594.70000000000005</v>
      </c>
      <c r="C31" s="164">
        <v>958.2</v>
      </c>
      <c r="D31" s="160">
        <v>626.9</v>
      </c>
      <c r="E31" s="160">
        <v>1323.6</v>
      </c>
      <c r="F31" s="116">
        <v>595.70000000000005</v>
      </c>
    </row>
    <row r="32" spans="1:6" ht="27.75" customHeight="1" x14ac:dyDescent="0.2">
      <c r="A32" s="88"/>
      <c r="B32" s="264" t="s">
        <v>161</v>
      </c>
      <c r="C32" s="262"/>
      <c r="D32" s="262"/>
      <c r="E32" s="262"/>
      <c r="F32" s="263"/>
    </row>
    <row r="33" spans="1:6" ht="14.25" x14ac:dyDescent="0.2">
      <c r="A33" s="23" t="s">
        <v>376</v>
      </c>
      <c r="B33" s="43">
        <v>882.2</v>
      </c>
      <c r="C33" s="43" t="s">
        <v>167</v>
      </c>
      <c r="D33" s="61" t="s">
        <v>182</v>
      </c>
      <c r="E33" s="61" t="s">
        <v>194</v>
      </c>
      <c r="F33" s="79" t="s">
        <v>276</v>
      </c>
    </row>
    <row r="34" spans="1:6" x14ac:dyDescent="0.2">
      <c r="A34" s="88" t="s">
        <v>25</v>
      </c>
      <c r="B34" s="164"/>
      <c r="C34" s="164"/>
      <c r="D34" s="160"/>
      <c r="E34" s="160"/>
      <c r="F34" s="136"/>
    </row>
    <row r="35" spans="1:6" ht="15" customHeight="1" x14ac:dyDescent="0.2">
      <c r="A35" s="278" t="s">
        <v>377</v>
      </c>
      <c r="B35" s="164">
        <v>623.9</v>
      </c>
      <c r="C35" s="164" t="s">
        <v>168</v>
      </c>
      <c r="D35" s="164" t="s">
        <v>183</v>
      </c>
      <c r="E35" s="160" t="s">
        <v>195</v>
      </c>
      <c r="F35" s="116" t="s">
        <v>277</v>
      </c>
    </row>
    <row r="36" spans="1:6" x14ac:dyDescent="0.2">
      <c r="A36" s="90" t="s">
        <v>26</v>
      </c>
      <c r="B36" s="164">
        <v>258.39999999999998</v>
      </c>
      <c r="C36" s="164">
        <v>362.7</v>
      </c>
      <c r="D36" s="160">
        <v>438.5</v>
      </c>
      <c r="E36" s="160">
        <v>365.3</v>
      </c>
      <c r="F36" s="116" t="s">
        <v>265</v>
      </c>
    </row>
    <row r="37" spans="1:6" x14ac:dyDescent="0.2">
      <c r="A37" s="279" t="s">
        <v>25</v>
      </c>
      <c r="B37" s="164"/>
      <c r="C37" s="164"/>
      <c r="D37" s="160"/>
      <c r="E37" s="160"/>
      <c r="F37" s="116"/>
    </row>
    <row r="38" spans="1:6" x14ac:dyDescent="0.2">
      <c r="A38" s="88" t="s">
        <v>27</v>
      </c>
      <c r="B38" s="164">
        <v>25</v>
      </c>
      <c r="C38" s="164">
        <v>32.700000000000003</v>
      </c>
      <c r="D38" s="160">
        <v>53</v>
      </c>
      <c r="E38" s="160">
        <v>19.3</v>
      </c>
      <c r="F38" s="116" t="s">
        <v>266</v>
      </c>
    </row>
    <row r="39" spans="1:6" x14ac:dyDescent="0.2">
      <c r="A39" s="88" t="s">
        <v>28</v>
      </c>
      <c r="B39" s="164">
        <v>1.4</v>
      </c>
      <c r="C39" s="164">
        <v>2.2999999999999998</v>
      </c>
      <c r="D39" s="160">
        <v>3</v>
      </c>
      <c r="E39" s="160">
        <v>1.8</v>
      </c>
      <c r="F39" s="116" t="s">
        <v>200</v>
      </c>
    </row>
    <row r="40" spans="1:6" x14ac:dyDescent="0.2">
      <c r="A40" s="88" t="s">
        <v>29</v>
      </c>
      <c r="B40" s="164">
        <v>51.2</v>
      </c>
      <c r="C40" s="164">
        <v>75.8</v>
      </c>
      <c r="D40" s="160">
        <v>164.3</v>
      </c>
      <c r="E40" s="160">
        <v>32.6</v>
      </c>
      <c r="F40" s="116" t="s">
        <v>267</v>
      </c>
    </row>
    <row r="41" spans="1:6" x14ac:dyDescent="0.2">
      <c r="A41" s="88" t="s">
        <v>30</v>
      </c>
      <c r="B41" s="164">
        <v>36.4</v>
      </c>
      <c r="C41" s="164">
        <v>13.9</v>
      </c>
      <c r="D41" s="160">
        <v>16.3</v>
      </c>
      <c r="E41" s="160">
        <v>15.3</v>
      </c>
      <c r="F41" s="116" t="s">
        <v>268</v>
      </c>
    </row>
    <row r="42" spans="1:6" x14ac:dyDescent="0.2">
      <c r="A42" s="88" t="s">
        <v>31</v>
      </c>
      <c r="B42" s="164">
        <v>26.9</v>
      </c>
      <c r="C42" s="164">
        <v>73.3</v>
      </c>
      <c r="D42" s="160">
        <v>74.8</v>
      </c>
      <c r="E42" s="160">
        <v>71.2</v>
      </c>
      <c r="F42" s="116" t="s">
        <v>269</v>
      </c>
    </row>
    <row r="43" spans="1:6" x14ac:dyDescent="0.2">
      <c r="A43" s="88" t="s">
        <v>184</v>
      </c>
      <c r="B43" s="164">
        <v>7</v>
      </c>
      <c r="C43" s="164">
        <v>23.4</v>
      </c>
      <c r="D43" s="160">
        <v>16.899999999999999</v>
      </c>
      <c r="E43" s="160">
        <v>94.5</v>
      </c>
      <c r="F43" s="116" t="s">
        <v>270</v>
      </c>
    </row>
    <row r="44" spans="1:6" x14ac:dyDescent="0.2">
      <c r="A44" s="98" t="s">
        <v>32</v>
      </c>
      <c r="B44" s="168">
        <v>110.5</v>
      </c>
      <c r="C44" s="168">
        <v>141.19999999999999</v>
      </c>
      <c r="D44" s="169">
        <v>110.4</v>
      </c>
      <c r="E44" s="162">
        <v>130.5</v>
      </c>
      <c r="F44" s="117" t="s">
        <v>271</v>
      </c>
    </row>
    <row r="45" spans="1:6" x14ac:dyDescent="0.2">
      <c r="A45" s="37"/>
      <c r="B45" s="99"/>
      <c r="C45" s="99"/>
      <c r="D45" s="99"/>
      <c r="E45" s="163"/>
      <c r="F45" s="163"/>
    </row>
    <row r="46" spans="1:6" ht="26.25" customHeight="1" x14ac:dyDescent="0.2">
      <c r="A46" s="257" t="s">
        <v>162</v>
      </c>
      <c r="B46" s="257"/>
      <c r="C46" s="257"/>
      <c r="D46" s="257"/>
      <c r="E46" s="257"/>
      <c r="F46" s="257"/>
    </row>
  </sheetData>
  <mergeCells count="6">
    <mergeCell ref="A46:F46"/>
    <mergeCell ref="B6:F6"/>
    <mergeCell ref="B19:F19"/>
    <mergeCell ref="B32:F32"/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&amp;C&amp;K01+049СТРОИТЕЛЬСТВО</oddHeader>
    <oddFooter>&amp;C&amp;K01+048Ханты-Мансийский автономный округ – Югра в цифрах.  2023</oddFooter>
  </headerFooter>
  <ignoredErrors>
    <ignoredError sqref="F36:F4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zoomScaleNormal="100" workbookViewId="0">
      <selection sqref="A1:F1"/>
    </sheetView>
  </sheetViews>
  <sheetFormatPr defaultColWidth="9.140625" defaultRowHeight="12.75" x14ac:dyDescent="0.2"/>
  <cols>
    <col min="1" max="1" width="36.5703125" style="180" customWidth="1"/>
    <col min="2" max="2" width="9.140625" style="181"/>
    <col min="3" max="5" width="9.140625" style="138"/>
    <col min="6" max="6" width="14.7109375" style="138" customWidth="1"/>
    <col min="7" max="16384" width="9.140625" style="138"/>
  </cols>
  <sheetData>
    <row r="1" spans="1:6" ht="15" x14ac:dyDescent="0.2">
      <c r="A1" s="267" t="s">
        <v>119</v>
      </c>
      <c r="B1" s="267"/>
      <c r="C1" s="267"/>
      <c r="D1" s="267"/>
      <c r="E1" s="267"/>
      <c r="F1" s="267"/>
    </row>
    <row r="3" spans="1:6" ht="13.15" x14ac:dyDescent="0.25">
      <c r="A3" s="213"/>
      <c r="B3" s="15">
        <v>2018</v>
      </c>
      <c r="C3" s="15">
        <v>2019</v>
      </c>
      <c r="D3" s="21">
        <v>2020</v>
      </c>
      <c r="E3" s="42">
        <v>2021</v>
      </c>
      <c r="F3" s="42">
        <v>2022</v>
      </c>
    </row>
    <row r="4" spans="1:6" ht="25.5" x14ac:dyDescent="0.2">
      <c r="A4" s="214" t="s">
        <v>34</v>
      </c>
      <c r="B4" s="166"/>
      <c r="C4" s="166"/>
      <c r="D4" s="167"/>
      <c r="E4" s="139"/>
      <c r="F4" s="139"/>
    </row>
    <row r="5" spans="1:6" ht="38.25" x14ac:dyDescent="0.2">
      <c r="A5" s="240" t="s">
        <v>365</v>
      </c>
      <c r="B5" s="241" t="s">
        <v>366</v>
      </c>
      <c r="C5" s="241" t="s">
        <v>367</v>
      </c>
      <c r="D5" s="241" t="s">
        <v>368</v>
      </c>
      <c r="E5" s="241" t="s">
        <v>369</v>
      </c>
      <c r="F5" s="116" t="s">
        <v>348</v>
      </c>
    </row>
    <row r="6" spans="1:6" ht="38.25" x14ac:dyDescent="0.2">
      <c r="A6" s="182" t="s">
        <v>350</v>
      </c>
      <c r="B6" s="241" t="s">
        <v>370</v>
      </c>
      <c r="C6" s="241" t="s">
        <v>371</v>
      </c>
      <c r="D6" s="242" t="s">
        <v>372</v>
      </c>
      <c r="E6" s="243" t="s">
        <v>373</v>
      </c>
      <c r="F6" s="116" t="s">
        <v>349</v>
      </c>
    </row>
    <row r="7" spans="1:6" ht="25.5" customHeight="1" x14ac:dyDescent="0.2">
      <c r="A7" s="182" t="s">
        <v>351</v>
      </c>
      <c r="B7" s="244" t="s">
        <v>374</v>
      </c>
      <c r="C7" s="244" t="s">
        <v>374</v>
      </c>
      <c r="D7" s="242" t="s">
        <v>375</v>
      </c>
      <c r="E7" s="244" t="s">
        <v>374</v>
      </c>
      <c r="F7" s="215" t="s">
        <v>80</v>
      </c>
    </row>
    <row r="8" spans="1:6" x14ac:dyDescent="0.2">
      <c r="A8" s="63" t="s">
        <v>36</v>
      </c>
      <c r="B8" s="166"/>
      <c r="C8" s="166"/>
      <c r="D8" s="159"/>
      <c r="E8" s="116"/>
      <c r="F8" s="116"/>
    </row>
    <row r="9" spans="1:6" ht="14.25" x14ac:dyDescent="0.2">
      <c r="A9" s="182" t="s">
        <v>112</v>
      </c>
      <c r="B9" s="164" t="s">
        <v>35</v>
      </c>
      <c r="C9" s="164" t="s">
        <v>295</v>
      </c>
      <c r="D9" s="160" t="s">
        <v>35</v>
      </c>
      <c r="E9" s="164" t="s">
        <v>35</v>
      </c>
      <c r="F9" s="166" t="s">
        <v>35</v>
      </c>
    </row>
    <row r="10" spans="1:6" ht="14.25" x14ac:dyDescent="0.2">
      <c r="A10" s="182" t="s">
        <v>185</v>
      </c>
      <c r="B10" s="183" t="s">
        <v>35</v>
      </c>
      <c r="C10" s="183" t="s">
        <v>35</v>
      </c>
      <c r="D10" s="183" t="s">
        <v>35</v>
      </c>
      <c r="E10" s="184" t="s">
        <v>200</v>
      </c>
      <c r="F10" s="166" t="s">
        <v>35</v>
      </c>
    </row>
    <row r="11" spans="1:6" x14ac:dyDescent="0.2">
      <c r="A11" s="128" t="s">
        <v>254</v>
      </c>
      <c r="B11" s="183" t="s">
        <v>35</v>
      </c>
      <c r="C11" s="183" t="s">
        <v>35</v>
      </c>
      <c r="D11" s="184" t="s">
        <v>35</v>
      </c>
      <c r="E11" s="184" t="s">
        <v>35</v>
      </c>
      <c r="F11" s="170" t="s">
        <v>278</v>
      </c>
    </row>
    <row r="12" spans="1:6" s="180" customFormat="1" ht="17.25" customHeight="1" x14ac:dyDescent="0.2">
      <c r="A12" s="182" t="s">
        <v>147</v>
      </c>
      <c r="B12" s="183" t="s">
        <v>35</v>
      </c>
      <c r="C12" s="183" t="s">
        <v>35</v>
      </c>
      <c r="D12" s="171">
        <v>1</v>
      </c>
      <c r="E12" s="171" t="s">
        <v>35</v>
      </c>
      <c r="F12" s="171" t="s">
        <v>35</v>
      </c>
    </row>
    <row r="13" spans="1:6" s="180" customFormat="1" ht="28.5" customHeight="1" x14ac:dyDescent="0.2">
      <c r="A13" s="182" t="s">
        <v>37</v>
      </c>
      <c r="B13" s="183" t="s">
        <v>35</v>
      </c>
      <c r="C13" s="183" t="s">
        <v>35</v>
      </c>
      <c r="D13" s="171" t="s">
        <v>202</v>
      </c>
      <c r="E13" s="171" t="s">
        <v>35</v>
      </c>
      <c r="F13" s="171" t="s">
        <v>35</v>
      </c>
    </row>
    <row r="14" spans="1:6" s="180" customFormat="1" ht="14.25" customHeight="1" x14ac:dyDescent="0.2">
      <c r="A14" s="128" t="s">
        <v>296</v>
      </c>
      <c r="B14" s="166" t="s">
        <v>35</v>
      </c>
      <c r="C14" s="166" t="s">
        <v>35</v>
      </c>
      <c r="D14" s="166" t="s">
        <v>35</v>
      </c>
      <c r="E14" s="166" t="s">
        <v>35</v>
      </c>
      <c r="F14" s="172" t="s">
        <v>279</v>
      </c>
    </row>
    <row r="15" spans="1:6" s="180" customFormat="1" x14ac:dyDescent="0.2">
      <c r="A15" s="63" t="s">
        <v>38</v>
      </c>
      <c r="B15" s="183"/>
      <c r="C15" s="183"/>
      <c r="D15" s="171"/>
      <c r="E15" s="173"/>
      <c r="F15" s="173"/>
    </row>
    <row r="16" spans="1:6" s="180" customFormat="1" x14ac:dyDescent="0.2">
      <c r="A16" s="182" t="s">
        <v>148</v>
      </c>
      <c r="B16" s="183" t="s">
        <v>35</v>
      </c>
      <c r="C16" s="183" t="s">
        <v>35</v>
      </c>
      <c r="D16" s="171" t="s">
        <v>297</v>
      </c>
      <c r="E16" s="171" t="s">
        <v>35</v>
      </c>
      <c r="F16" s="171" t="s">
        <v>35</v>
      </c>
    </row>
    <row r="17" spans="1:6" s="180" customFormat="1" ht="25.5" x14ac:dyDescent="0.2">
      <c r="A17" s="182" t="s">
        <v>39</v>
      </c>
      <c r="B17" s="183" t="s">
        <v>298</v>
      </c>
      <c r="C17" s="183" t="s">
        <v>299</v>
      </c>
      <c r="D17" s="171" t="s">
        <v>300</v>
      </c>
      <c r="E17" s="173" t="s">
        <v>301</v>
      </c>
      <c r="F17" s="174" t="s">
        <v>280</v>
      </c>
    </row>
    <row r="18" spans="1:6" s="180" customFormat="1" ht="25.5" x14ac:dyDescent="0.2">
      <c r="A18" s="182" t="s">
        <v>40</v>
      </c>
      <c r="B18" s="183" t="s">
        <v>302</v>
      </c>
      <c r="C18" s="183" t="s">
        <v>303</v>
      </c>
      <c r="D18" s="171" t="s">
        <v>304</v>
      </c>
      <c r="E18" s="173" t="s">
        <v>305</v>
      </c>
      <c r="F18" s="174" t="s">
        <v>281</v>
      </c>
    </row>
    <row r="19" spans="1:6" s="180" customFormat="1" ht="38.25" x14ac:dyDescent="0.2">
      <c r="A19" s="182" t="s">
        <v>240</v>
      </c>
      <c r="B19" s="183" t="s">
        <v>306</v>
      </c>
      <c r="C19" s="183" t="s">
        <v>307</v>
      </c>
      <c r="D19" s="171" t="s">
        <v>308</v>
      </c>
      <c r="E19" s="173" t="s">
        <v>309</v>
      </c>
      <c r="F19" s="174" t="s">
        <v>282</v>
      </c>
    </row>
    <row r="20" spans="1:6" s="180" customFormat="1" ht="38.25" x14ac:dyDescent="0.2">
      <c r="A20" s="182" t="s">
        <v>241</v>
      </c>
      <c r="B20" s="183" t="s">
        <v>201</v>
      </c>
      <c r="C20" s="183" t="s">
        <v>310</v>
      </c>
      <c r="D20" s="171" t="s">
        <v>311</v>
      </c>
      <c r="E20" s="173" t="s">
        <v>312</v>
      </c>
      <c r="F20" s="174" t="s">
        <v>283</v>
      </c>
    </row>
    <row r="21" spans="1:6" s="180" customFormat="1" ht="51" x14ac:dyDescent="0.2">
      <c r="A21" s="115" t="s">
        <v>203</v>
      </c>
      <c r="B21" s="178" t="s">
        <v>80</v>
      </c>
      <c r="C21" s="178" t="s">
        <v>80</v>
      </c>
      <c r="D21" s="178" t="s">
        <v>80</v>
      </c>
      <c r="E21" s="176" t="s">
        <v>204</v>
      </c>
      <c r="F21" s="176" t="s">
        <v>284</v>
      </c>
    </row>
    <row r="22" spans="1:6" s="180" customFormat="1" x14ac:dyDescent="0.2">
      <c r="A22" s="182" t="s">
        <v>41</v>
      </c>
      <c r="B22" s="185" t="s">
        <v>313</v>
      </c>
      <c r="C22" s="178" t="s">
        <v>35</v>
      </c>
      <c r="D22" s="175" t="s">
        <v>35</v>
      </c>
      <c r="E22" s="177" t="s">
        <v>314</v>
      </c>
      <c r="F22" s="177" t="s">
        <v>285</v>
      </c>
    </row>
    <row r="23" spans="1:6" s="180" customFormat="1" ht="25.5" x14ac:dyDescent="0.2">
      <c r="A23" s="182" t="s">
        <v>186</v>
      </c>
      <c r="B23" s="178" t="s">
        <v>35</v>
      </c>
      <c r="C23" s="175" t="s">
        <v>35</v>
      </c>
      <c r="D23" s="175" t="s">
        <v>35</v>
      </c>
      <c r="E23" s="186" t="s">
        <v>205</v>
      </c>
      <c r="F23" s="175" t="s">
        <v>35</v>
      </c>
    </row>
    <row r="24" spans="1:6" s="180" customFormat="1" ht="25.5" x14ac:dyDescent="0.2">
      <c r="A24" s="182" t="s">
        <v>187</v>
      </c>
      <c r="B24" s="178" t="s">
        <v>35</v>
      </c>
      <c r="C24" s="178" t="s">
        <v>35</v>
      </c>
      <c r="D24" s="175" t="s">
        <v>35</v>
      </c>
      <c r="E24" s="177" t="s">
        <v>202</v>
      </c>
      <c r="F24" s="174">
        <v>0.3</v>
      </c>
    </row>
    <row r="25" spans="1:6" s="180" customFormat="1" ht="25.5" x14ac:dyDescent="0.2">
      <c r="A25" s="128" t="s">
        <v>256</v>
      </c>
      <c r="B25" s="178" t="s">
        <v>35</v>
      </c>
      <c r="C25" s="178" t="s">
        <v>35</v>
      </c>
      <c r="D25" s="178" t="s">
        <v>35</v>
      </c>
      <c r="E25" s="178" t="s">
        <v>35</v>
      </c>
      <c r="F25" s="177" t="s">
        <v>287</v>
      </c>
    </row>
    <row r="26" spans="1:6" s="180" customFormat="1" ht="25.5" x14ac:dyDescent="0.2">
      <c r="A26" s="182" t="s">
        <v>150</v>
      </c>
      <c r="B26" s="178" t="s">
        <v>35</v>
      </c>
      <c r="C26" s="178" t="s">
        <v>35</v>
      </c>
      <c r="D26" s="187" t="s">
        <v>205</v>
      </c>
      <c r="E26" s="178" t="s">
        <v>35</v>
      </c>
      <c r="F26" s="178" t="s">
        <v>35</v>
      </c>
    </row>
    <row r="27" spans="1:6" s="180" customFormat="1" ht="38.25" x14ac:dyDescent="0.2">
      <c r="A27" s="182" t="s">
        <v>42</v>
      </c>
      <c r="B27" s="178">
        <v>1</v>
      </c>
      <c r="C27" s="178" t="s">
        <v>35</v>
      </c>
      <c r="D27" s="175" t="s">
        <v>35</v>
      </c>
      <c r="E27" s="178" t="s">
        <v>35</v>
      </c>
      <c r="F27" s="178">
        <v>1</v>
      </c>
    </row>
    <row r="28" spans="1:6" s="180" customFormat="1" ht="17.25" customHeight="1" x14ac:dyDescent="0.2">
      <c r="A28" s="182" t="s">
        <v>242</v>
      </c>
      <c r="B28" s="178" t="s">
        <v>35</v>
      </c>
      <c r="C28" s="185" t="s">
        <v>206</v>
      </c>
      <c r="D28" s="175" t="s">
        <v>35</v>
      </c>
      <c r="E28" s="175" t="s">
        <v>35</v>
      </c>
      <c r="F28" s="175" t="s">
        <v>35</v>
      </c>
    </row>
    <row r="29" spans="1:6" s="180" customFormat="1" ht="25.5" x14ac:dyDescent="0.2">
      <c r="A29" s="182" t="s">
        <v>120</v>
      </c>
      <c r="B29" s="178" t="s">
        <v>35</v>
      </c>
      <c r="C29" s="185" t="s">
        <v>286</v>
      </c>
      <c r="D29" s="175" t="s">
        <v>35</v>
      </c>
      <c r="E29" s="177" t="s">
        <v>205</v>
      </c>
      <c r="F29" s="177" t="s">
        <v>288</v>
      </c>
    </row>
    <row r="30" spans="1:6" s="180" customFormat="1" ht="25.5" x14ac:dyDescent="0.2">
      <c r="A30" s="182" t="s">
        <v>43</v>
      </c>
      <c r="B30" s="185" t="s">
        <v>315</v>
      </c>
      <c r="C30" s="185" t="s">
        <v>300</v>
      </c>
      <c r="D30" s="187" t="s">
        <v>316</v>
      </c>
      <c r="E30" s="177" t="s">
        <v>317</v>
      </c>
      <c r="F30" s="177" t="s">
        <v>289</v>
      </c>
    </row>
    <row r="31" spans="1:6" s="180" customFormat="1" ht="25.5" x14ac:dyDescent="0.2">
      <c r="A31" s="128" t="s">
        <v>255</v>
      </c>
      <c r="B31" s="178" t="s">
        <v>35</v>
      </c>
      <c r="C31" s="178" t="s">
        <v>35</v>
      </c>
      <c r="D31" s="178" t="s">
        <v>35</v>
      </c>
      <c r="E31" s="178" t="s">
        <v>35</v>
      </c>
      <c r="F31" s="174">
        <v>0.8</v>
      </c>
    </row>
    <row r="32" spans="1:6" s="180" customFormat="1" ht="25.5" x14ac:dyDescent="0.2">
      <c r="A32" s="182" t="s">
        <v>44</v>
      </c>
      <c r="B32" s="123" t="s">
        <v>116</v>
      </c>
      <c r="C32" s="123" t="s">
        <v>117</v>
      </c>
      <c r="D32" s="123" t="s">
        <v>149</v>
      </c>
      <c r="E32" s="178" t="s">
        <v>80</v>
      </c>
      <c r="F32" s="123" t="s">
        <v>290</v>
      </c>
    </row>
    <row r="33" spans="1:6" s="180" customFormat="1" x14ac:dyDescent="0.2">
      <c r="A33" s="182" t="s">
        <v>45</v>
      </c>
      <c r="B33" s="123" t="s">
        <v>118</v>
      </c>
      <c r="C33" s="123" t="s">
        <v>207</v>
      </c>
      <c r="D33" s="123" t="s">
        <v>246</v>
      </c>
      <c r="E33" s="123" t="s">
        <v>208</v>
      </c>
      <c r="F33" s="123" t="s">
        <v>208</v>
      </c>
    </row>
    <row r="34" spans="1:6" s="180" customFormat="1" ht="25.5" x14ac:dyDescent="0.2">
      <c r="A34" s="182" t="s">
        <v>46</v>
      </c>
      <c r="B34" s="178" t="s">
        <v>35</v>
      </c>
      <c r="C34" s="178">
        <v>1</v>
      </c>
      <c r="D34" s="175" t="s">
        <v>35</v>
      </c>
      <c r="E34" s="175" t="s">
        <v>35</v>
      </c>
      <c r="F34" s="175">
        <v>3</v>
      </c>
    </row>
    <row r="35" spans="1:6" s="180" customFormat="1" ht="38.25" x14ac:dyDescent="0.2">
      <c r="A35" s="182" t="s">
        <v>121</v>
      </c>
      <c r="B35" s="178" t="s">
        <v>35</v>
      </c>
      <c r="C35" s="178">
        <v>1</v>
      </c>
      <c r="D35" s="175" t="s">
        <v>35</v>
      </c>
      <c r="E35" s="175" t="s">
        <v>35</v>
      </c>
      <c r="F35" s="175" t="s">
        <v>35</v>
      </c>
    </row>
    <row r="36" spans="1:6" s="180" customFormat="1" ht="25.5" x14ac:dyDescent="0.2">
      <c r="A36" s="182" t="s">
        <v>122</v>
      </c>
      <c r="B36" s="178" t="s">
        <v>35</v>
      </c>
      <c r="C36" s="178">
        <v>87</v>
      </c>
      <c r="D36" s="175" t="s">
        <v>35</v>
      </c>
      <c r="E36" s="175" t="s">
        <v>35</v>
      </c>
      <c r="F36" s="175" t="s">
        <v>35</v>
      </c>
    </row>
    <row r="37" spans="1:6" s="180" customFormat="1" ht="38.25" x14ac:dyDescent="0.2">
      <c r="A37" s="182" t="s">
        <v>151</v>
      </c>
      <c r="B37" s="178" t="s">
        <v>35</v>
      </c>
      <c r="C37" s="178" t="s">
        <v>35</v>
      </c>
      <c r="D37" s="175">
        <v>100</v>
      </c>
      <c r="E37" s="178" t="s">
        <v>35</v>
      </c>
      <c r="F37" s="178" t="s">
        <v>35</v>
      </c>
    </row>
    <row r="38" spans="1:6" s="180" customFormat="1" ht="25.5" x14ac:dyDescent="0.2">
      <c r="A38" s="182" t="s">
        <v>152</v>
      </c>
      <c r="B38" s="178" t="s">
        <v>35</v>
      </c>
      <c r="C38" s="178" t="s">
        <v>35</v>
      </c>
      <c r="D38" s="175">
        <v>6</v>
      </c>
      <c r="E38" s="178" t="s">
        <v>35</v>
      </c>
      <c r="F38" s="178" t="s">
        <v>35</v>
      </c>
    </row>
    <row r="39" spans="1:6" s="180" customFormat="1" ht="25.5" x14ac:dyDescent="0.2">
      <c r="A39" s="182" t="s">
        <v>47</v>
      </c>
      <c r="B39" s="178" t="s">
        <v>48</v>
      </c>
      <c r="C39" s="178" t="s">
        <v>49</v>
      </c>
      <c r="D39" s="175" t="s">
        <v>153</v>
      </c>
      <c r="E39" s="179" t="s">
        <v>209</v>
      </c>
      <c r="F39" s="179" t="s">
        <v>291</v>
      </c>
    </row>
    <row r="40" spans="1:6" s="180" customFormat="1" ht="25.5" x14ac:dyDescent="0.2">
      <c r="A40" s="182" t="s">
        <v>50</v>
      </c>
      <c r="B40" s="178">
        <v>5</v>
      </c>
      <c r="C40" s="178">
        <v>5</v>
      </c>
      <c r="D40" s="175">
        <v>4</v>
      </c>
      <c r="E40" s="179">
        <v>3</v>
      </c>
      <c r="F40" s="179">
        <v>2</v>
      </c>
    </row>
    <row r="41" spans="1:6" s="180" customFormat="1" ht="25.5" x14ac:dyDescent="0.2">
      <c r="A41" s="182" t="s">
        <v>51</v>
      </c>
      <c r="B41" s="178">
        <v>1</v>
      </c>
      <c r="C41" s="178">
        <v>1</v>
      </c>
      <c r="D41" s="175">
        <v>1</v>
      </c>
      <c r="E41" s="179">
        <v>1</v>
      </c>
      <c r="F41" s="178" t="s">
        <v>35</v>
      </c>
    </row>
    <row r="42" spans="1:6" s="180" customFormat="1" ht="14.25" x14ac:dyDescent="0.2">
      <c r="A42" s="182" t="s">
        <v>113</v>
      </c>
      <c r="B42" s="178">
        <v>1457</v>
      </c>
      <c r="C42" s="178" t="s">
        <v>35</v>
      </c>
      <c r="D42" s="175">
        <v>1499</v>
      </c>
      <c r="E42" s="179">
        <v>1613</v>
      </c>
      <c r="F42" s="175" t="s">
        <v>35</v>
      </c>
    </row>
    <row r="43" spans="1:6" s="180" customFormat="1" ht="25.5" x14ac:dyDescent="0.2">
      <c r="A43" s="182" t="s">
        <v>123</v>
      </c>
      <c r="B43" s="178" t="s">
        <v>35</v>
      </c>
      <c r="C43" s="178">
        <v>2</v>
      </c>
      <c r="D43" s="175" t="s">
        <v>35</v>
      </c>
      <c r="E43" s="179">
        <v>3</v>
      </c>
      <c r="F43" s="175">
        <v>5</v>
      </c>
    </row>
    <row r="44" spans="1:6" s="180" customFormat="1" x14ac:dyDescent="0.2">
      <c r="A44" s="182" t="s">
        <v>52</v>
      </c>
      <c r="B44" s="178">
        <v>131</v>
      </c>
      <c r="C44" s="178" t="s">
        <v>35</v>
      </c>
      <c r="D44" s="175" t="s">
        <v>35</v>
      </c>
      <c r="E44" s="175" t="s">
        <v>35</v>
      </c>
      <c r="F44" s="175" t="s">
        <v>35</v>
      </c>
    </row>
    <row r="45" spans="1:6" s="180" customFormat="1" ht="25.5" x14ac:dyDescent="0.2">
      <c r="A45" s="182" t="s">
        <v>53</v>
      </c>
      <c r="B45" s="178">
        <v>372</v>
      </c>
      <c r="C45" s="178">
        <v>564</v>
      </c>
      <c r="D45" s="175">
        <v>365</v>
      </c>
      <c r="E45" s="179">
        <v>99</v>
      </c>
      <c r="F45" s="179">
        <v>275</v>
      </c>
    </row>
    <row r="46" spans="1:6" s="180" customFormat="1" ht="27" x14ac:dyDescent="0.2">
      <c r="A46" s="182" t="s">
        <v>114</v>
      </c>
      <c r="B46" s="178" t="s">
        <v>210</v>
      </c>
      <c r="C46" s="178" t="s">
        <v>211</v>
      </c>
      <c r="D46" s="175" t="s">
        <v>212</v>
      </c>
      <c r="E46" s="179" t="s">
        <v>213</v>
      </c>
      <c r="F46" s="179" t="s">
        <v>292</v>
      </c>
    </row>
    <row r="47" spans="1:6" s="180" customFormat="1" ht="27" x14ac:dyDescent="0.2">
      <c r="A47" s="182" t="s">
        <v>115</v>
      </c>
      <c r="B47" s="178" t="s">
        <v>35</v>
      </c>
      <c r="C47" s="178" t="s">
        <v>214</v>
      </c>
      <c r="D47" s="175" t="s">
        <v>35</v>
      </c>
      <c r="E47" s="179" t="s">
        <v>215</v>
      </c>
      <c r="F47" s="174">
        <v>0.1</v>
      </c>
    </row>
    <row r="48" spans="1:6" s="180" customFormat="1" ht="14.25" x14ac:dyDescent="0.2">
      <c r="A48" s="182" t="s">
        <v>124</v>
      </c>
      <c r="B48" s="178" t="s">
        <v>35</v>
      </c>
      <c r="C48" s="183" t="s">
        <v>318</v>
      </c>
      <c r="D48" s="171" t="s">
        <v>319</v>
      </c>
      <c r="E48" s="179" t="s">
        <v>215</v>
      </c>
      <c r="F48" s="174" t="s">
        <v>293</v>
      </c>
    </row>
    <row r="49" spans="1:6" s="180" customFormat="1" ht="25.5" x14ac:dyDescent="0.2">
      <c r="A49" s="182" t="s">
        <v>54</v>
      </c>
      <c r="B49" s="178" t="s">
        <v>35</v>
      </c>
      <c r="C49" s="178" t="s">
        <v>200</v>
      </c>
      <c r="D49" s="175" t="s">
        <v>206</v>
      </c>
      <c r="E49" s="178" t="s">
        <v>200</v>
      </c>
      <c r="F49" s="178" t="s">
        <v>35</v>
      </c>
    </row>
    <row r="50" spans="1:6" s="180" customFormat="1" x14ac:dyDescent="0.2">
      <c r="A50" s="182" t="s">
        <v>55</v>
      </c>
      <c r="B50" s="178" t="s">
        <v>205</v>
      </c>
      <c r="C50" s="178" t="s">
        <v>35</v>
      </c>
      <c r="D50" s="175" t="s">
        <v>35</v>
      </c>
      <c r="E50" s="175" t="s">
        <v>35</v>
      </c>
      <c r="F50" s="175" t="s">
        <v>35</v>
      </c>
    </row>
    <row r="51" spans="1:6" s="180" customFormat="1" ht="14.45" customHeight="1" x14ac:dyDescent="0.2">
      <c r="A51" s="128" t="s">
        <v>257</v>
      </c>
      <c r="B51" s="175" t="s">
        <v>35</v>
      </c>
      <c r="C51" s="175" t="s">
        <v>35</v>
      </c>
      <c r="D51" s="175" t="s">
        <v>35</v>
      </c>
      <c r="E51" s="175" t="s">
        <v>35</v>
      </c>
      <c r="F51" s="175" t="s">
        <v>294</v>
      </c>
    </row>
    <row r="52" spans="1:6" s="180" customFormat="1" ht="24" customHeight="1" x14ac:dyDescent="0.2">
      <c r="A52" s="182" t="s">
        <v>56</v>
      </c>
      <c r="B52" s="178" t="s">
        <v>35</v>
      </c>
      <c r="C52" s="178" t="s">
        <v>196</v>
      </c>
      <c r="D52" s="175" t="s">
        <v>35</v>
      </c>
      <c r="E52" s="175" t="s">
        <v>35</v>
      </c>
      <c r="F52" s="172">
        <v>7.5</v>
      </c>
    </row>
    <row r="53" spans="1:6" s="180" customFormat="1" ht="15" customHeight="1" x14ac:dyDescent="0.2">
      <c r="A53" s="182" t="s">
        <v>57</v>
      </c>
      <c r="B53" s="178" t="s">
        <v>216</v>
      </c>
      <c r="C53" s="178" t="s">
        <v>193</v>
      </c>
      <c r="D53" s="175" t="s">
        <v>35</v>
      </c>
      <c r="E53" s="175" t="s">
        <v>35</v>
      </c>
      <c r="F53" s="175" t="s">
        <v>35</v>
      </c>
    </row>
    <row r="54" spans="1:6" s="180" customFormat="1" ht="28.9" customHeight="1" x14ac:dyDescent="0.2">
      <c r="A54" s="182" t="s">
        <v>58</v>
      </c>
      <c r="B54" s="178">
        <v>2</v>
      </c>
      <c r="C54" s="178" t="s">
        <v>35</v>
      </c>
      <c r="D54" s="175" t="s">
        <v>35</v>
      </c>
      <c r="E54" s="175" t="s">
        <v>35</v>
      </c>
      <c r="F54" s="175">
        <v>28</v>
      </c>
    </row>
    <row r="55" spans="1:6" s="180" customFormat="1" ht="13.15" customHeight="1" x14ac:dyDescent="0.2">
      <c r="A55" s="182" t="s">
        <v>59</v>
      </c>
      <c r="B55" s="178">
        <v>48</v>
      </c>
      <c r="C55" s="178" t="s">
        <v>35</v>
      </c>
      <c r="D55" s="175">
        <v>4</v>
      </c>
      <c r="E55" s="175">
        <v>4</v>
      </c>
      <c r="F55" s="175">
        <v>18</v>
      </c>
    </row>
    <row r="56" spans="1:6" s="180" customFormat="1" ht="25.5" x14ac:dyDescent="0.2">
      <c r="A56" s="188" t="s">
        <v>60</v>
      </c>
      <c r="B56" s="189" t="s">
        <v>217</v>
      </c>
      <c r="C56" s="189" t="s">
        <v>218</v>
      </c>
      <c r="D56" s="190" t="s">
        <v>219</v>
      </c>
      <c r="E56" s="191" t="s">
        <v>220</v>
      </c>
      <c r="F56" s="239">
        <v>17.899999999999999</v>
      </c>
    </row>
    <row r="57" spans="1:6" s="180" customFormat="1" x14ac:dyDescent="0.2">
      <c r="B57" s="192"/>
    </row>
    <row r="58" spans="1:6" s="180" customFormat="1" x14ac:dyDescent="0.2">
      <c r="A58" s="269"/>
      <c r="B58" s="269"/>
      <c r="C58" s="269"/>
      <c r="D58" s="269"/>
      <c r="E58" s="269"/>
      <c r="F58" s="269"/>
    </row>
    <row r="59" spans="1:6" s="180" customFormat="1" x14ac:dyDescent="0.2">
      <c r="B59" s="192"/>
    </row>
    <row r="60" spans="1:6" s="180" customFormat="1" x14ac:dyDescent="0.2">
      <c r="B60" s="181"/>
      <c r="C60" s="138"/>
      <c r="D60" s="138"/>
      <c r="E60" s="138"/>
      <c r="F60" s="138"/>
    </row>
  </sheetData>
  <mergeCells count="2">
    <mergeCell ref="A1:F1"/>
    <mergeCell ref="A58:F58"/>
  </mergeCells>
  <pageMargins left="0.7" right="0.7" top="0.75" bottom="0.75" header="0.3" footer="0.3"/>
  <pageSetup paperSize="9" scale="99" fitToHeight="0" orientation="portrait" r:id="rId1"/>
  <headerFooter>
    <oddHeader>&amp;C&amp;K01+049СТРОИТЕЛЬСТВО</oddHeader>
    <oddFooter>&amp;C&amp;K01+048Ханты-Мансийский автономный округ –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sqref="A1:F1"/>
    </sheetView>
  </sheetViews>
  <sheetFormatPr defaultColWidth="9.140625" defaultRowHeight="12.75" x14ac:dyDescent="0.2"/>
  <cols>
    <col min="1" max="1" width="30" style="1" customWidth="1"/>
    <col min="2" max="4" width="13.5703125" style="1" customWidth="1"/>
    <col min="5" max="6" width="13" style="138" customWidth="1"/>
    <col min="7" max="16384" width="9.140625" style="1"/>
  </cols>
  <sheetData>
    <row r="1" spans="1:6" ht="15" x14ac:dyDescent="0.2">
      <c r="A1" s="267" t="s">
        <v>126</v>
      </c>
      <c r="B1" s="267"/>
      <c r="C1" s="267"/>
      <c r="D1" s="267"/>
      <c r="E1" s="267"/>
      <c r="F1" s="267"/>
    </row>
    <row r="2" spans="1:6" ht="13.15" x14ac:dyDescent="0.25">
      <c r="A2" s="19"/>
    </row>
    <row r="3" spans="1:6" ht="13.15" x14ac:dyDescent="0.25">
      <c r="A3" s="22"/>
      <c r="B3" s="15">
        <v>2018</v>
      </c>
      <c r="C3" s="15">
        <v>2019</v>
      </c>
      <c r="D3" s="28">
        <v>2020</v>
      </c>
      <c r="E3" s="28">
        <v>2021</v>
      </c>
      <c r="F3" s="28">
        <v>2022</v>
      </c>
    </row>
    <row r="4" spans="1:6" ht="15" x14ac:dyDescent="0.2">
      <c r="A4" s="23"/>
      <c r="B4" s="258" t="s">
        <v>61</v>
      </c>
      <c r="C4" s="270"/>
      <c r="D4" s="270"/>
      <c r="E4" s="270"/>
      <c r="F4" s="271"/>
    </row>
    <row r="5" spans="1:6" ht="14.25" x14ac:dyDescent="0.2">
      <c r="A5" s="23" t="s">
        <v>62</v>
      </c>
      <c r="B5" s="43">
        <v>586</v>
      </c>
      <c r="C5" s="43" t="s">
        <v>170</v>
      </c>
      <c r="D5" s="61" t="s">
        <v>156</v>
      </c>
      <c r="E5" s="61" t="s">
        <v>320</v>
      </c>
      <c r="F5" s="79" t="s">
        <v>321</v>
      </c>
    </row>
    <row r="6" spans="1:6" x14ac:dyDescent="0.2">
      <c r="A6" s="24" t="s">
        <v>25</v>
      </c>
      <c r="B6" s="101"/>
      <c r="C6" s="101"/>
      <c r="D6" s="102"/>
      <c r="E6" s="160"/>
      <c r="F6" s="136"/>
    </row>
    <row r="7" spans="1:6" x14ac:dyDescent="0.2">
      <c r="A7" s="40" t="s">
        <v>63</v>
      </c>
      <c r="B7" s="101">
        <v>463.1</v>
      </c>
      <c r="C7" s="101">
        <v>581.20000000000005</v>
      </c>
      <c r="D7" s="103">
        <v>601.79999999999995</v>
      </c>
      <c r="E7" s="171" t="s">
        <v>322</v>
      </c>
      <c r="F7" s="116" t="s">
        <v>323</v>
      </c>
    </row>
    <row r="8" spans="1:6" ht="38.25" x14ac:dyDescent="0.2">
      <c r="A8" s="40" t="s">
        <v>64</v>
      </c>
      <c r="B8" s="101">
        <v>122.9</v>
      </c>
      <c r="C8" s="101" t="s">
        <v>171</v>
      </c>
      <c r="D8" s="103" t="s">
        <v>157</v>
      </c>
      <c r="E8" s="160" t="s">
        <v>324</v>
      </c>
      <c r="F8" s="116" t="s">
        <v>325</v>
      </c>
    </row>
    <row r="9" spans="1:6" ht="14.25" x14ac:dyDescent="0.2">
      <c r="A9" s="38" t="s">
        <v>125</v>
      </c>
      <c r="B9" s="101">
        <v>353.1</v>
      </c>
      <c r="C9" s="101" t="s">
        <v>172</v>
      </c>
      <c r="D9" s="103" t="s">
        <v>173</v>
      </c>
      <c r="E9" s="160" t="s">
        <v>326</v>
      </c>
      <c r="F9" s="116" t="s">
        <v>327</v>
      </c>
    </row>
    <row r="10" spans="1:6" ht="12.75" customHeight="1" x14ac:dyDescent="0.2">
      <c r="A10" s="38"/>
      <c r="B10" s="264" t="s">
        <v>65</v>
      </c>
      <c r="C10" s="272"/>
      <c r="D10" s="272"/>
      <c r="E10" s="272"/>
      <c r="F10" s="273"/>
    </row>
    <row r="11" spans="1:6" ht="14.25" x14ac:dyDescent="0.2">
      <c r="A11" s="23" t="s">
        <v>24</v>
      </c>
      <c r="B11" s="43">
        <v>72.099999999999994</v>
      </c>
      <c r="C11" s="43" t="s">
        <v>174</v>
      </c>
      <c r="D11" s="61" t="s">
        <v>244</v>
      </c>
      <c r="E11" s="61" t="s">
        <v>328</v>
      </c>
      <c r="F11" s="79" t="s">
        <v>358</v>
      </c>
    </row>
    <row r="12" spans="1:6" x14ac:dyDescent="0.2">
      <c r="A12" s="24" t="s">
        <v>25</v>
      </c>
      <c r="B12" s="101"/>
      <c r="C12" s="101"/>
      <c r="D12" s="102"/>
      <c r="E12" s="193"/>
      <c r="F12" s="136"/>
    </row>
    <row r="13" spans="1:6" x14ac:dyDescent="0.2">
      <c r="A13" s="40" t="s">
        <v>63</v>
      </c>
      <c r="B13" s="101">
        <v>66.5</v>
      </c>
      <c r="C13" s="101">
        <v>125.5</v>
      </c>
      <c r="D13" s="103">
        <v>103.5</v>
      </c>
      <c r="E13" s="160" t="s">
        <v>329</v>
      </c>
      <c r="F13" s="116" t="s">
        <v>330</v>
      </c>
    </row>
    <row r="14" spans="1:6" ht="38.25" x14ac:dyDescent="0.2">
      <c r="A14" s="54" t="s">
        <v>64</v>
      </c>
      <c r="B14" s="104">
        <v>106</v>
      </c>
      <c r="C14" s="104" t="s">
        <v>175</v>
      </c>
      <c r="D14" s="105" t="s">
        <v>243</v>
      </c>
      <c r="E14" s="162" t="s">
        <v>331</v>
      </c>
      <c r="F14" s="117" t="s">
        <v>332</v>
      </c>
    </row>
    <row r="16" spans="1:6" ht="15" customHeight="1" x14ac:dyDescent="0.2">
      <c r="A16" s="252" t="s">
        <v>111</v>
      </c>
      <c r="B16" s="252"/>
      <c r="C16" s="252"/>
      <c r="D16" s="252"/>
      <c r="E16" s="252"/>
      <c r="F16" s="252"/>
    </row>
    <row r="17" spans="1:6" ht="13.5" customHeight="1" x14ac:dyDescent="0.2">
      <c r="A17" s="252" t="s">
        <v>169</v>
      </c>
      <c r="B17" s="252"/>
      <c r="C17" s="252"/>
      <c r="D17" s="252"/>
      <c r="E17" s="252"/>
      <c r="F17" s="252"/>
    </row>
  </sheetData>
  <mergeCells count="5">
    <mergeCell ref="A17:F17"/>
    <mergeCell ref="A1:F1"/>
    <mergeCell ref="A16:F16"/>
    <mergeCell ref="B4:F4"/>
    <mergeCell ref="B10:F10"/>
  </mergeCells>
  <pageMargins left="0.7" right="0.7" top="0.75" bottom="0.75" header="0.3" footer="0.3"/>
  <pageSetup paperSize="9" orientation="landscape" r:id="rId1"/>
  <headerFooter>
    <oddHeader>&amp;C&amp;K01+049СТРОИТЕЛЬСТВО</oddHeader>
    <oddFooter>&amp;C&amp;K01+048Ханты-Мансийский автономный округ – Югра в цифрах.  2023</oddFooter>
  </headerFooter>
  <ignoredErrors>
    <ignoredError sqref="B7:F1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sqref="A1:F1"/>
    </sheetView>
  </sheetViews>
  <sheetFormatPr defaultColWidth="9.140625" defaultRowHeight="12.75" x14ac:dyDescent="0.2"/>
  <cols>
    <col min="1" max="1" width="27.42578125" style="1" customWidth="1"/>
    <col min="2" max="4" width="10" style="1" customWidth="1"/>
    <col min="5" max="6" width="10" style="138" customWidth="1"/>
    <col min="7" max="16384" width="9.140625" style="1"/>
  </cols>
  <sheetData>
    <row r="1" spans="1:6" ht="36.75" customHeight="1" x14ac:dyDescent="0.2">
      <c r="A1" s="248" t="s">
        <v>127</v>
      </c>
      <c r="B1" s="248"/>
      <c r="C1" s="248"/>
      <c r="D1" s="248"/>
      <c r="E1" s="248"/>
      <c r="F1" s="248"/>
    </row>
    <row r="2" spans="1:6" ht="13.15" x14ac:dyDescent="0.25">
      <c r="A2" s="46"/>
    </row>
    <row r="3" spans="1:6" x14ac:dyDescent="0.2">
      <c r="A3" s="275" t="s">
        <v>66</v>
      </c>
      <c r="B3" s="275"/>
      <c r="C3" s="275"/>
      <c r="D3" s="275"/>
      <c r="E3" s="275"/>
      <c r="F3" s="275"/>
    </row>
    <row r="4" spans="1:6" ht="13.15" x14ac:dyDescent="0.25">
      <c r="A4" s="11"/>
      <c r="B4" s="15">
        <v>2018</v>
      </c>
      <c r="C4" s="28">
        <v>2019</v>
      </c>
      <c r="D4" s="21">
        <v>2020</v>
      </c>
      <c r="E4" s="42">
        <v>2021</v>
      </c>
      <c r="F4" s="42">
        <v>2022</v>
      </c>
    </row>
    <row r="5" spans="1:6" ht="25.5" x14ac:dyDescent="0.2">
      <c r="A5" s="12" t="s">
        <v>24</v>
      </c>
      <c r="B5" s="43">
        <v>586</v>
      </c>
      <c r="C5" s="51" t="s">
        <v>176</v>
      </c>
      <c r="D5" s="61" t="s">
        <v>156</v>
      </c>
      <c r="E5" s="79" t="s">
        <v>354</v>
      </c>
      <c r="F5" s="79" t="s">
        <v>355</v>
      </c>
    </row>
    <row r="6" spans="1:6" x14ac:dyDescent="0.2">
      <c r="A6" s="13" t="s">
        <v>25</v>
      </c>
      <c r="B6" s="44"/>
      <c r="C6" s="53"/>
      <c r="D6" s="52"/>
      <c r="E6" s="116"/>
      <c r="F6" s="136"/>
    </row>
    <row r="7" spans="1:6" ht="25.5" x14ac:dyDescent="0.2">
      <c r="A7" s="31" t="s">
        <v>67</v>
      </c>
      <c r="B7" s="44">
        <v>463.1</v>
      </c>
      <c r="C7" s="64">
        <v>581.20000000000005</v>
      </c>
      <c r="D7" s="52">
        <v>601.79999999999995</v>
      </c>
      <c r="E7" s="177">
        <v>557.1</v>
      </c>
      <c r="F7" s="116" t="s">
        <v>323</v>
      </c>
    </row>
    <row r="8" spans="1:6" x14ac:dyDescent="0.2">
      <c r="A8" s="13" t="s">
        <v>6</v>
      </c>
      <c r="B8" s="44">
        <v>462</v>
      </c>
      <c r="C8" s="65">
        <v>579.6</v>
      </c>
      <c r="D8" s="52">
        <v>600.9</v>
      </c>
      <c r="E8" s="194">
        <v>557.1</v>
      </c>
      <c r="F8" s="116" t="s">
        <v>323</v>
      </c>
    </row>
    <row r="9" spans="1:6" x14ac:dyDescent="0.2">
      <c r="A9" s="48" t="s">
        <v>7</v>
      </c>
      <c r="B9" s="44" t="s">
        <v>35</v>
      </c>
      <c r="C9" s="53">
        <v>5.5</v>
      </c>
      <c r="D9" s="52">
        <v>1.8</v>
      </c>
      <c r="E9" s="164" t="s">
        <v>35</v>
      </c>
      <c r="F9" s="164" t="s">
        <v>35</v>
      </c>
    </row>
    <row r="10" spans="1:6" x14ac:dyDescent="0.2">
      <c r="A10" s="49" t="s">
        <v>25</v>
      </c>
      <c r="B10" s="44"/>
      <c r="C10" s="53"/>
      <c r="D10" s="52"/>
      <c r="E10" s="116"/>
      <c r="F10" s="136"/>
    </row>
    <row r="11" spans="1:6" x14ac:dyDescent="0.2">
      <c r="A11" s="50" t="s">
        <v>68</v>
      </c>
      <c r="B11" s="44" t="s">
        <v>35</v>
      </c>
      <c r="C11" s="53">
        <v>5.5</v>
      </c>
      <c r="D11" s="62" t="s">
        <v>35</v>
      </c>
      <c r="E11" s="164" t="s">
        <v>35</v>
      </c>
      <c r="F11" s="164" t="s">
        <v>35</v>
      </c>
    </row>
    <row r="12" spans="1:6" ht="25.5" x14ac:dyDescent="0.2">
      <c r="A12" s="50" t="s">
        <v>69</v>
      </c>
      <c r="B12" s="44" t="s">
        <v>35</v>
      </c>
      <c r="C12" s="53" t="s">
        <v>35</v>
      </c>
      <c r="D12" s="52">
        <v>1.8</v>
      </c>
      <c r="E12" s="164" t="s">
        <v>35</v>
      </c>
      <c r="F12" s="164" t="s">
        <v>35</v>
      </c>
    </row>
    <row r="13" spans="1:6" x14ac:dyDescent="0.2">
      <c r="A13" s="48" t="s">
        <v>8</v>
      </c>
      <c r="B13" s="44">
        <v>0.2</v>
      </c>
      <c r="C13" s="53">
        <v>2.2999999999999998</v>
      </c>
      <c r="D13" s="52">
        <v>0.2</v>
      </c>
      <c r="E13" s="164" t="s">
        <v>35</v>
      </c>
      <c r="F13" s="116" t="s">
        <v>333</v>
      </c>
    </row>
    <row r="14" spans="1:6" x14ac:dyDescent="0.2">
      <c r="A14" s="48" t="s">
        <v>9</v>
      </c>
      <c r="B14" s="44">
        <v>461.8</v>
      </c>
      <c r="C14" s="65">
        <v>571.79999999999995</v>
      </c>
      <c r="D14" s="52">
        <v>599</v>
      </c>
      <c r="E14" s="194">
        <v>557.1</v>
      </c>
      <c r="F14" s="116" t="s">
        <v>334</v>
      </c>
    </row>
    <row r="15" spans="1:6" x14ac:dyDescent="0.2">
      <c r="A15" s="13" t="s">
        <v>11</v>
      </c>
      <c r="B15" s="44">
        <v>1.1000000000000001</v>
      </c>
      <c r="C15" s="53">
        <v>1.4</v>
      </c>
      <c r="D15" s="62" t="s">
        <v>35</v>
      </c>
      <c r="E15" s="164" t="s">
        <v>35</v>
      </c>
      <c r="F15" s="164" t="s">
        <v>35</v>
      </c>
    </row>
    <row r="16" spans="1:6" ht="25.5" x14ac:dyDescent="0.2">
      <c r="A16" s="13" t="s">
        <v>70</v>
      </c>
      <c r="B16" s="44" t="s">
        <v>35</v>
      </c>
      <c r="C16" s="53">
        <v>0.2</v>
      </c>
      <c r="D16" s="52">
        <v>0.9</v>
      </c>
      <c r="E16" s="164" t="s">
        <v>35</v>
      </c>
      <c r="F16" s="164" t="s">
        <v>35</v>
      </c>
    </row>
    <row r="17" spans="1:6" ht="14.25" x14ac:dyDescent="0.2">
      <c r="A17" s="32" t="s">
        <v>71</v>
      </c>
      <c r="B17" s="45">
        <v>122.9</v>
      </c>
      <c r="C17" s="216" t="s">
        <v>159</v>
      </c>
      <c r="D17" s="169" t="s">
        <v>157</v>
      </c>
      <c r="E17" s="195" t="s">
        <v>352</v>
      </c>
      <c r="F17" s="117" t="s">
        <v>353</v>
      </c>
    </row>
    <row r="18" spans="1:6" ht="15.6" x14ac:dyDescent="0.25">
      <c r="A18" s="47"/>
    </row>
    <row r="19" spans="1:6" ht="29.25" customHeight="1" x14ac:dyDescent="0.2">
      <c r="A19" s="274" t="s">
        <v>111</v>
      </c>
      <c r="B19" s="274"/>
      <c r="C19" s="274"/>
      <c r="D19" s="274"/>
      <c r="E19" s="274"/>
      <c r="F19" s="274"/>
    </row>
  </sheetData>
  <mergeCells count="3">
    <mergeCell ref="A19:F19"/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&amp;C&amp;K01+049СТРОИТЕЛЬСТВО</oddHeader>
    <oddFooter>&amp;C&amp;K01+048Ханты-Мансийский автономный округ – Югра в цифрах.  2023</oddFooter>
  </headerFooter>
  <ignoredErrors>
    <ignoredError sqref="F7:F14 F15:F1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Normal="100" workbookViewId="0">
      <selection sqref="A1:F1"/>
    </sheetView>
  </sheetViews>
  <sheetFormatPr defaultColWidth="9.140625" defaultRowHeight="12.75" x14ac:dyDescent="0.2"/>
  <cols>
    <col min="1" max="1" width="27.5703125" style="1" customWidth="1"/>
    <col min="2" max="2" width="12" style="1" customWidth="1"/>
    <col min="3" max="3" width="18.7109375" style="235" customWidth="1"/>
    <col min="4" max="4" width="14.42578125" style="1" customWidth="1"/>
    <col min="5" max="6" width="12.85546875" style="138" customWidth="1"/>
    <col min="7" max="16384" width="9.140625" style="1"/>
  </cols>
  <sheetData>
    <row r="1" spans="1:7" ht="15" x14ac:dyDescent="0.2">
      <c r="A1" s="267" t="s">
        <v>130</v>
      </c>
      <c r="B1" s="267"/>
      <c r="C1" s="267"/>
      <c r="D1" s="267"/>
      <c r="E1" s="267"/>
      <c r="F1" s="267"/>
    </row>
    <row r="2" spans="1:7" ht="13.15" x14ac:dyDescent="0.25">
      <c r="A2" s="5"/>
    </row>
    <row r="3" spans="1:7" ht="15.6" x14ac:dyDescent="0.25">
      <c r="A3" s="22"/>
      <c r="B3" s="15">
        <v>2018</v>
      </c>
      <c r="C3" s="68">
        <v>2019</v>
      </c>
      <c r="D3" s="28" t="s">
        <v>160</v>
      </c>
      <c r="E3" s="28" t="s">
        <v>335</v>
      </c>
      <c r="F3" s="28" t="s">
        <v>336</v>
      </c>
    </row>
    <row r="4" spans="1:7" ht="15" x14ac:dyDescent="0.2">
      <c r="A4" s="23"/>
      <c r="B4" s="258" t="s">
        <v>72</v>
      </c>
      <c r="C4" s="270"/>
      <c r="D4" s="270"/>
      <c r="E4" s="270"/>
      <c r="F4" s="271"/>
    </row>
    <row r="5" spans="1:7" ht="14.25" x14ac:dyDescent="0.2">
      <c r="A5" s="38" t="s">
        <v>73</v>
      </c>
      <c r="B5" s="129">
        <v>9200</v>
      </c>
      <c r="C5" s="236" t="s">
        <v>360</v>
      </c>
      <c r="D5" s="130">
        <v>15863</v>
      </c>
      <c r="E5" s="196">
        <v>13514</v>
      </c>
      <c r="F5" s="197">
        <v>13488</v>
      </c>
      <c r="G5" s="234"/>
    </row>
    <row r="6" spans="1:7" ht="27" x14ac:dyDescent="0.2">
      <c r="A6" s="38" t="s">
        <v>128</v>
      </c>
      <c r="B6" s="129">
        <v>64</v>
      </c>
      <c r="C6" s="236" t="s">
        <v>361</v>
      </c>
      <c r="D6" s="130">
        <v>63</v>
      </c>
      <c r="E6" s="196">
        <v>67</v>
      </c>
      <c r="F6" s="197">
        <v>65</v>
      </c>
    </row>
    <row r="7" spans="1:7" ht="12.75" customHeight="1" x14ac:dyDescent="0.2">
      <c r="A7" s="38"/>
      <c r="B7" s="261" t="s">
        <v>129</v>
      </c>
      <c r="C7" s="272"/>
      <c r="D7" s="272"/>
      <c r="E7" s="272"/>
      <c r="F7" s="273"/>
    </row>
    <row r="8" spans="1:7" ht="14.25" x14ac:dyDescent="0.2">
      <c r="A8" s="38" t="s">
        <v>73</v>
      </c>
      <c r="B8" s="129">
        <v>948</v>
      </c>
      <c r="C8" s="236" t="s">
        <v>362</v>
      </c>
      <c r="D8" s="130">
        <v>4741</v>
      </c>
      <c r="E8" s="196">
        <v>3647</v>
      </c>
      <c r="F8" s="197">
        <v>2126</v>
      </c>
    </row>
    <row r="9" spans="1:7" ht="27" x14ac:dyDescent="0.2">
      <c r="A9" s="41" t="s">
        <v>128</v>
      </c>
      <c r="B9" s="131">
        <v>130</v>
      </c>
      <c r="C9" s="237" t="s">
        <v>363</v>
      </c>
      <c r="D9" s="132">
        <v>83</v>
      </c>
      <c r="E9" s="198">
        <v>94</v>
      </c>
      <c r="F9" s="199">
        <v>109</v>
      </c>
    </row>
    <row r="11" spans="1:7" ht="27.75" customHeight="1" x14ac:dyDescent="0.2">
      <c r="A11" s="276" t="s">
        <v>162</v>
      </c>
      <c r="B11" s="276"/>
      <c r="C11" s="276"/>
      <c r="D11" s="276"/>
      <c r="E11" s="276"/>
      <c r="F11" s="276"/>
    </row>
  </sheetData>
  <mergeCells count="4">
    <mergeCell ref="A1:F1"/>
    <mergeCell ref="A11:F11"/>
    <mergeCell ref="B4:F4"/>
    <mergeCell ref="B7:F7"/>
  </mergeCells>
  <pageMargins left="0.7" right="0.7" top="0.75" bottom="0.75" header="0.3" footer="0.3"/>
  <pageSetup paperSize="9" orientation="landscape" r:id="rId1"/>
  <headerFooter>
    <oddHeader>&amp;C&amp;K01+049СТРОИТЕЛЬСТВО</oddHeader>
    <oddFooter>&amp;C&amp;K01+048Ханты-Мансийский автономный округ – Югра в цифрах. 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sqref="A1:F1"/>
    </sheetView>
  </sheetViews>
  <sheetFormatPr defaultColWidth="9.140625" defaultRowHeight="12.75" x14ac:dyDescent="0.2"/>
  <cols>
    <col min="1" max="1" width="37.7109375" style="180" customWidth="1"/>
    <col min="2" max="6" width="9" style="180" customWidth="1"/>
    <col min="7" max="16384" width="9.140625" style="180"/>
  </cols>
  <sheetData>
    <row r="1" spans="1:6" ht="31.5" customHeight="1" x14ac:dyDescent="0.2">
      <c r="A1" s="277" t="s">
        <v>248</v>
      </c>
      <c r="B1" s="277"/>
      <c r="C1" s="277"/>
      <c r="D1" s="277"/>
      <c r="E1" s="277"/>
      <c r="F1" s="277"/>
    </row>
    <row r="2" spans="1:6" ht="13.15" x14ac:dyDescent="0.25">
      <c r="A2" s="66"/>
    </row>
    <row r="3" spans="1:6" ht="13.15" x14ac:dyDescent="0.25">
      <c r="A3" s="67"/>
      <c r="B3" s="68">
        <v>2018</v>
      </c>
      <c r="C3" s="69">
        <v>2019</v>
      </c>
      <c r="D3" s="70">
        <v>2020</v>
      </c>
      <c r="E3" s="78">
        <v>2021</v>
      </c>
      <c r="F3" s="78">
        <v>2022</v>
      </c>
    </row>
    <row r="4" spans="1:6" x14ac:dyDescent="0.2">
      <c r="A4" s="71" t="s">
        <v>74</v>
      </c>
      <c r="B4" s="178"/>
      <c r="C4" s="176"/>
      <c r="D4" s="205"/>
      <c r="E4" s="200"/>
      <c r="F4" s="200"/>
    </row>
    <row r="5" spans="1:6" ht="39.75" x14ac:dyDescent="0.2">
      <c r="A5" s="206" t="s">
        <v>345</v>
      </c>
      <c r="B5" s="166" t="s">
        <v>35</v>
      </c>
      <c r="C5" s="166" t="s">
        <v>35</v>
      </c>
      <c r="D5" s="166" t="s">
        <v>35</v>
      </c>
      <c r="E5" s="166" t="s">
        <v>35</v>
      </c>
      <c r="F5" s="116" t="s">
        <v>337</v>
      </c>
    </row>
    <row r="6" spans="1:6" ht="25.5" x14ac:dyDescent="0.2">
      <c r="A6" s="128" t="s">
        <v>75</v>
      </c>
      <c r="B6" s="178">
        <v>610</v>
      </c>
      <c r="C6" s="176">
        <v>850</v>
      </c>
      <c r="D6" s="175">
        <v>2155</v>
      </c>
      <c r="E6" s="201">
        <v>2400</v>
      </c>
      <c r="F6" s="136">
        <v>3906</v>
      </c>
    </row>
    <row r="7" spans="1:6" ht="25.5" x14ac:dyDescent="0.2">
      <c r="A7" s="128" t="s">
        <v>76</v>
      </c>
      <c r="B7" s="178">
        <v>805</v>
      </c>
      <c r="C7" s="176">
        <v>1364</v>
      </c>
      <c r="D7" s="175">
        <v>1464</v>
      </c>
      <c r="E7" s="201">
        <v>700</v>
      </c>
      <c r="F7" s="136">
        <v>120</v>
      </c>
    </row>
    <row r="8" spans="1:6" x14ac:dyDescent="0.2">
      <c r="A8" s="128" t="s">
        <v>77</v>
      </c>
      <c r="B8" s="178" t="s">
        <v>35</v>
      </c>
      <c r="C8" s="176">
        <v>25</v>
      </c>
      <c r="D8" s="175">
        <v>80</v>
      </c>
      <c r="E8" s="201">
        <v>665</v>
      </c>
      <c r="F8" s="136">
        <v>50</v>
      </c>
    </row>
    <row r="9" spans="1:6" x14ac:dyDescent="0.2">
      <c r="A9" s="124" t="s">
        <v>245</v>
      </c>
      <c r="B9" s="207"/>
      <c r="C9" s="178"/>
      <c r="D9" s="176"/>
      <c r="E9" s="176"/>
      <c r="F9" s="176"/>
    </row>
    <row r="10" spans="1:6" x14ac:dyDescent="0.2">
      <c r="A10" s="208" t="s">
        <v>188</v>
      </c>
      <c r="B10" s="178" t="s">
        <v>35</v>
      </c>
      <c r="C10" s="178" t="s">
        <v>35</v>
      </c>
      <c r="D10" s="178" t="s">
        <v>35</v>
      </c>
      <c r="E10" s="201">
        <v>315</v>
      </c>
      <c r="F10" s="178" t="s">
        <v>35</v>
      </c>
    </row>
    <row r="11" spans="1:6" ht="25.5" x14ac:dyDescent="0.2">
      <c r="A11" s="128" t="s">
        <v>78</v>
      </c>
      <c r="B11" s="178" t="s">
        <v>35</v>
      </c>
      <c r="C11" s="176">
        <v>100</v>
      </c>
      <c r="D11" s="175">
        <v>425</v>
      </c>
      <c r="E11" s="201">
        <v>165</v>
      </c>
      <c r="F11" s="136">
        <v>246</v>
      </c>
    </row>
    <row r="12" spans="1:6" ht="14.25" x14ac:dyDescent="0.2">
      <c r="A12" s="209" t="s">
        <v>221</v>
      </c>
      <c r="B12" s="178" t="s">
        <v>35</v>
      </c>
      <c r="C12" s="178" t="s">
        <v>35</v>
      </c>
      <c r="D12" s="178" t="s">
        <v>35</v>
      </c>
      <c r="E12" s="123" t="s">
        <v>222</v>
      </c>
      <c r="F12" s="178" t="s">
        <v>35</v>
      </c>
    </row>
    <row r="13" spans="1:6" ht="39.75" x14ac:dyDescent="0.2">
      <c r="A13" s="128" t="s">
        <v>138</v>
      </c>
      <c r="B13" s="178" t="s">
        <v>79</v>
      </c>
      <c r="C13" s="176" t="s">
        <v>80</v>
      </c>
      <c r="D13" s="176" t="s">
        <v>80</v>
      </c>
      <c r="E13" s="178" t="s">
        <v>223</v>
      </c>
      <c r="F13" s="178" t="s">
        <v>338</v>
      </c>
    </row>
    <row r="14" spans="1:6" ht="27" x14ac:dyDescent="0.2">
      <c r="A14" s="128" t="s">
        <v>131</v>
      </c>
      <c r="B14" s="178" t="s">
        <v>80</v>
      </c>
      <c r="C14" s="176" t="s">
        <v>80</v>
      </c>
      <c r="D14" s="176" t="s">
        <v>80</v>
      </c>
      <c r="E14" s="202" t="s">
        <v>224</v>
      </c>
      <c r="F14" s="176" t="s">
        <v>80</v>
      </c>
    </row>
    <row r="15" spans="1:6" ht="14.25" x14ac:dyDescent="0.2">
      <c r="A15" s="128" t="s">
        <v>132</v>
      </c>
      <c r="B15" s="178">
        <v>2989</v>
      </c>
      <c r="C15" s="176">
        <v>2303</v>
      </c>
      <c r="D15" s="175">
        <v>5358</v>
      </c>
      <c r="E15" s="201">
        <v>9267</v>
      </c>
      <c r="F15" s="201">
        <v>3292</v>
      </c>
    </row>
    <row r="16" spans="1:6" ht="25.5" x14ac:dyDescent="0.2">
      <c r="A16" s="128" t="s">
        <v>81</v>
      </c>
      <c r="B16" s="178" t="s">
        <v>35</v>
      </c>
      <c r="C16" s="176">
        <v>2</v>
      </c>
      <c r="D16" s="175" t="s">
        <v>35</v>
      </c>
      <c r="E16" s="201">
        <v>2</v>
      </c>
      <c r="F16" s="201">
        <v>3</v>
      </c>
    </row>
    <row r="17" spans="1:6" ht="39.75" x14ac:dyDescent="0.2">
      <c r="A17" s="128" t="s">
        <v>133</v>
      </c>
      <c r="B17" s="178">
        <v>10870</v>
      </c>
      <c r="C17" s="176">
        <v>6668</v>
      </c>
      <c r="D17" s="175">
        <v>1459</v>
      </c>
      <c r="E17" s="175" t="s">
        <v>35</v>
      </c>
      <c r="F17" s="175" t="s">
        <v>35</v>
      </c>
    </row>
    <row r="18" spans="1:6" ht="15.75" customHeight="1" x14ac:dyDescent="0.2">
      <c r="A18" s="128" t="s">
        <v>82</v>
      </c>
      <c r="B18" s="178" t="s">
        <v>35</v>
      </c>
      <c r="C18" s="176">
        <v>300</v>
      </c>
      <c r="D18" s="175" t="s">
        <v>35</v>
      </c>
      <c r="E18" s="175" t="s">
        <v>35</v>
      </c>
      <c r="F18" s="175" t="s">
        <v>35</v>
      </c>
    </row>
    <row r="19" spans="1:6" ht="25.5" x14ac:dyDescent="0.2">
      <c r="A19" s="128" t="s">
        <v>83</v>
      </c>
      <c r="B19" s="178" t="s">
        <v>35</v>
      </c>
      <c r="C19" s="176">
        <v>110</v>
      </c>
      <c r="D19" s="175">
        <v>208</v>
      </c>
      <c r="E19" s="175" t="s">
        <v>35</v>
      </c>
      <c r="F19" s="175" t="s">
        <v>35</v>
      </c>
    </row>
    <row r="20" spans="1:6" ht="12.75" customHeight="1" x14ac:dyDescent="0.2">
      <c r="A20" s="238" t="s">
        <v>364</v>
      </c>
      <c r="B20" s="178">
        <v>45</v>
      </c>
      <c r="C20" s="176" t="s">
        <v>35</v>
      </c>
      <c r="D20" s="175" t="s">
        <v>35</v>
      </c>
      <c r="E20" s="203">
        <v>1</v>
      </c>
      <c r="F20" s="175" t="s">
        <v>35</v>
      </c>
    </row>
    <row r="21" spans="1:6" x14ac:dyDescent="0.2">
      <c r="A21" s="128" t="s">
        <v>84</v>
      </c>
      <c r="B21" s="178">
        <v>3</v>
      </c>
      <c r="C21" s="176">
        <v>6</v>
      </c>
      <c r="D21" s="175">
        <v>5</v>
      </c>
      <c r="E21" s="175" t="s">
        <v>35</v>
      </c>
      <c r="F21" s="175" t="s">
        <v>35</v>
      </c>
    </row>
    <row r="22" spans="1:6" ht="27" x14ac:dyDescent="0.2">
      <c r="A22" s="128" t="s">
        <v>134</v>
      </c>
      <c r="B22" s="178">
        <v>6607</v>
      </c>
      <c r="C22" s="176" t="s">
        <v>35</v>
      </c>
      <c r="D22" s="175">
        <v>91853</v>
      </c>
      <c r="E22" s="201">
        <v>14474</v>
      </c>
      <c r="F22" s="201">
        <v>1387</v>
      </c>
    </row>
    <row r="23" spans="1:6" ht="27" x14ac:dyDescent="0.2">
      <c r="A23" s="128" t="s">
        <v>135</v>
      </c>
      <c r="B23" s="178">
        <v>734</v>
      </c>
      <c r="C23" s="176" t="s">
        <v>35</v>
      </c>
      <c r="D23" s="175">
        <v>10192</v>
      </c>
      <c r="E23" s="201">
        <v>2095</v>
      </c>
      <c r="F23" s="201">
        <v>970</v>
      </c>
    </row>
    <row r="24" spans="1:6" x14ac:dyDescent="0.2">
      <c r="A24" s="128" t="s">
        <v>85</v>
      </c>
      <c r="B24" s="178">
        <v>12</v>
      </c>
      <c r="C24" s="176">
        <v>34</v>
      </c>
      <c r="D24" s="175">
        <v>62</v>
      </c>
      <c r="E24" s="201">
        <v>81</v>
      </c>
      <c r="F24" s="201">
        <v>334</v>
      </c>
    </row>
    <row r="25" spans="1:6" x14ac:dyDescent="0.2">
      <c r="A25" s="209" t="s">
        <v>346</v>
      </c>
      <c r="B25" s="178" t="s">
        <v>35</v>
      </c>
      <c r="C25" s="178" t="s">
        <v>35</v>
      </c>
      <c r="D25" s="178" t="s">
        <v>35</v>
      </c>
      <c r="E25" s="178" t="s">
        <v>35</v>
      </c>
      <c r="F25" s="178">
        <v>45</v>
      </c>
    </row>
    <row r="26" spans="1:6" x14ac:dyDescent="0.2">
      <c r="A26" s="128" t="s">
        <v>154</v>
      </c>
      <c r="B26" s="210" t="s">
        <v>35</v>
      </c>
      <c r="C26" s="178" t="s">
        <v>35</v>
      </c>
      <c r="D26" s="175">
        <v>86</v>
      </c>
      <c r="E26" s="179" t="s">
        <v>35</v>
      </c>
      <c r="F26" s="179" t="s">
        <v>35</v>
      </c>
    </row>
    <row r="27" spans="1:6" x14ac:dyDescent="0.2">
      <c r="A27" s="128" t="s">
        <v>86</v>
      </c>
      <c r="B27" s="178" t="s">
        <v>35</v>
      </c>
      <c r="C27" s="176">
        <v>37</v>
      </c>
      <c r="D27" s="175" t="s">
        <v>35</v>
      </c>
      <c r="E27" s="179" t="s">
        <v>35</v>
      </c>
      <c r="F27" s="179" t="s">
        <v>35</v>
      </c>
    </row>
    <row r="28" spans="1:6" x14ac:dyDescent="0.2">
      <c r="A28" s="128" t="s">
        <v>155</v>
      </c>
      <c r="B28" s="210" t="s">
        <v>35</v>
      </c>
      <c r="C28" s="178" t="s">
        <v>35</v>
      </c>
      <c r="D28" s="175">
        <v>10</v>
      </c>
      <c r="E28" s="179" t="s">
        <v>35</v>
      </c>
      <c r="F28" s="179" t="s">
        <v>35</v>
      </c>
    </row>
    <row r="29" spans="1:6" x14ac:dyDescent="0.2">
      <c r="A29" s="128" t="s">
        <v>87</v>
      </c>
      <c r="B29" s="178">
        <v>48</v>
      </c>
      <c r="C29" s="176" t="s">
        <v>35</v>
      </c>
      <c r="D29" s="175">
        <v>13</v>
      </c>
      <c r="E29" s="201">
        <v>10</v>
      </c>
      <c r="F29" s="201">
        <v>48</v>
      </c>
    </row>
    <row r="30" spans="1:6" ht="25.5" x14ac:dyDescent="0.2">
      <c r="A30" s="128" t="s">
        <v>88</v>
      </c>
      <c r="B30" s="178">
        <v>11</v>
      </c>
      <c r="C30" s="176" t="s">
        <v>35</v>
      </c>
      <c r="D30" s="175" t="s">
        <v>35</v>
      </c>
      <c r="E30" s="175" t="s">
        <v>35</v>
      </c>
      <c r="F30" s="175" t="s">
        <v>35</v>
      </c>
    </row>
    <row r="31" spans="1:6" ht="25.5" x14ac:dyDescent="0.2">
      <c r="A31" s="209" t="s">
        <v>225</v>
      </c>
      <c r="B31" s="176" t="s">
        <v>35</v>
      </c>
      <c r="C31" s="176" t="s">
        <v>35</v>
      </c>
      <c r="D31" s="176" t="s">
        <v>35</v>
      </c>
      <c r="E31" s="204">
        <v>1</v>
      </c>
      <c r="F31" s="176" t="s">
        <v>35</v>
      </c>
    </row>
    <row r="32" spans="1:6" ht="25.5" x14ac:dyDescent="0.2">
      <c r="A32" s="128" t="s">
        <v>258</v>
      </c>
      <c r="B32" s="176" t="s">
        <v>35</v>
      </c>
      <c r="C32" s="176" t="s">
        <v>35</v>
      </c>
      <c r="D32" s="176" t="s">
        <v>35</v>
      </c>
      <c r="E32" s="176" t="s">
        <v>35</v>
      </c>
      <c r="F32" s="204">
        <v>1</v>
      </c>
    </row>
    <row r="33" spans="1:6" ht="14.25" x14ac:dyDescent="0.2">
      <c r="A33" s="128" t="s">
        <v>136</v>
      </c>
      <c r="B33" s="178" t="s">
        <v>202</v>
      </c>
      <c r="C33" s="176" t="s">
        <v>226</v>
      </c>
      <c r="D33" s="175" t="s">
        <v>227</v>
      </c>
      <c r="E33" s="179" t="s">
        <v>228</v>
      </c>
      <c r="F33" s="179" t="s">
        <v>339</v>
      </c>
    </row>
    <row r="34" spans="1:6" x14ac:dyDescent="0.2">
      <c r="A34" s="128" t="s">
        <v>89</v>
      </c>
      <c r="B34" s="183" t="s">
        <v>197</v>
      </c>
      <c r="C34" s="176" t="s">
        <v>199</v>
      </c>
      <c r="D34" s="175" t="s">
        <v>198</v>
      </c>
      <c r="E34" s="179" t="s">
        <v>229</v>
      </c>
      <c r="F34" s="179" t="s">
        <v>340</v>
      </c>
    </row>
    <row r="35" spans="1:6" x14ac:dyDescent="0.2">
      <c r="A35" s="128" t="s">
        <v>90</v>
      </c>
      <c r="B35" s="178" t="s">
        <v>230</v>
      </c>
      <c r="C35" s="176" t="s">
        <v>231</v>
      </c>
      <c r="D35" s="175" t="s">
        <v>35</v>
      </c>
      <c r="E35" s="175" t="s">
        <v>35</v>
      </c>
      <c r="F35" s="175" t="s">
        <v>341</v>
      </c>
    </row>
    <row r="36" spans="1:6" x14ac:dyDescent="0.2">
      <c r="A36" s="128" t="s">
        <v>91</v>
      </c>
      <c r="B36" s="178" t="s">
        <v>216</v>
      </c>
      <c r="C36" s="176" t="s">
        <v>202</v>
      </c>
      <c r="D36" s="175" t="s">
        <v>228</v>
      </c>
      <c r="E36" s="179" t="s">
        <v>200</v>
      </c>
      <c r="F36" s="179" t="s">
        <v>342</v>
      </c>
    </row>
    <row r="37" spans="1:6" ht="14.25" x14ac:dyDescent="0.2">
      <c r="A37" s="128" t="s">
        <v>137</v>
      </c>
      <c r="B37" s="183" t="s">
        <v>232</v>
      </c>
      <c r="C37" s="176" t="s">
        <v>233</v>
      </c>
      <c r="D37" s="175" t="s">
        <v>234</v>
      </c>
      <c r="E37" s="179" t="s">
        <v>200</v>
      </c>
      <c r="F37" s="179" t="s">
        <v>343</v>
      </c>
    </row>
    <row r="38" spans="1:6" x14ac:dyDescent="0.2">
      <c r="A38" s="128" t="s">
        <v>92</v>
      </c>
      <c r="B38" s="178" t="s">
        <v>235</v>
      </c>
      <c r="C38" s="184" t="s">
        <v>201</v>
      </c>
      <c r="D38" s="175" t="s">
        <v>236</v>
      </c>
      <c r="E38" s="179" t="s">
        <v>237</v>
      </c>
      <c r="F38" s="179" t="s">
        <v>344</v>
      </c>
    </row>
    <row r="39" spans="1:6" x14ac:dyDescent="0.2">
      <c r="A39" s="211" t="s">
        <v>93</v>
      </c>
      <c r="B39" s="189" t="s">
        <v>35</v>
      </c>
      <c r="C39" s="212" t="s">
        <v>238</v>
      </c>
      <c r="D39" s="190" t="s">
        <v>239</v>
      </c>
      <c r="E39" s="191" t="s">
        <v>35</v>
      </c>
      <c r="F39" s="191" t="s">
        <v>35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&amp;C&amp;K01+049СТРОИТЕЛЬСТВО</oddHeader>
    <oddFooter>&amp;C&amp;K01+048Ханты-Мансийский автономный округ – Югра в цифрах.  2023</oddFooter>
  </headerFooter>
  <ignoredErrors>
    <ignoredError sqref="B5:F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Содержание</vt:lpstr>
      <vt:lpstr>17.1.</vt:lpstr>
      <vt:lpstr>17.2.</vt:lpstr>
      <vt:lpstr>17.3.</vt:lpstr>
      <vt:lpstr>17.4.</vt:lpstr>
      <vt:lpstr>17.5.</vt:lpstr>
      <vt:lpstr>17.6.</vt:lpstr>
      <vt:lpstr>17.7.</vt:lpstr>
      <vt:lpstr>17.8.</vt:lpstr>
      <vt:lpstr>17.9.</vt:lpstr>
      <vt:lpstr>17.10.</vt:lpstr>
      <vt:lpstr>17.11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2022-05-04T11:49:29Z</cp:lastPrinted>
  <dcterms:created xsi:type="dcterms:W3CDTF">2020-12-22T11:06:35Z</dcterms:created>
  <dcterms:modified xsi:type="dcterms:W3CDTF">2024-05-13T08:41:35Z</dcterms:modified>
</cp:coreProperties>
</file>